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1.xml" ContentType="application/vnd.ms-excel.person+xml"/>
  <Override PartName="/xl/persons/person.xml" ContentType="application/vnd.ms-excel.person+xml"/>
  <Override PartName="/xl/persons/person0.xml" ContentType="application/vnd.ms-excel.person+xml"/>
  <Override PartName="/xl/persons/person5.xml" ContentType="application/vnd.ms-excel.person+xml"/>
  <Override PartName="/xl/persons/person4.xml" ContentType="application/vnd.ms-excel.person+xml"/>
  <Override PartName="/xl/persons/person2.xml" ContentType="application/vnd.ms-excel.person+xml"/>
  <Override PartName="/xl/persons/person3.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Z:\대구북구센터 식단\2025년\11월 식단\1. 어린이급식소-어린이집유치원 2025년 11월 식단 및 조리안내서\2. 2025년 11월 어린이급식소 조리안내서\2025년 11월 조리안내서\"/>
    </mc:Choice>
  </mc:AlternateContent>
  <xr:revisionPtr revIDLastSave="0" documentId="13_ncr:1_{F8D8EC6C-1054-4EA0-831F-59681011E31E}" xr6:coauthVersionLast="47" xr6:coauthVersionMax="47" xr10:uidLastSave="{00000000-0000-0000-0000-000000000000}"/>
  <bookViews>
    <workbookView xWindow="28680" yWindow="-120" windowWidth="29040" windowHeight="15720" xr2:uid="{00000000-000D-0000-FFFF-FFFF00000000}"/>
  </bookViews>
  <sheets>
    <sheet name="3일" sheetId="13" r:id="rId1"/>
    <sheet name="4일" sheetId="15" r:id="rId2"/>
    <sheet name="5일" sheetId="16" r:id="rId3"/>
    <sheet name="6일" sheetId="17" r:id="rId4"/>
    <sheet name="7일" sheetId="18" r:id="rId5"/>
    <sheet name="8일" sheetId="19"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8" i="19" l="1"/>
  <c r="F38" i="19" s="1"/>
  <c r="F32" i="19"/>
  <c r="D32" i="19"/>
  <c r="D26" i="18"/>
  <c r="F26" i="18" s="1"/>
  <c r="F28" i="18"/>
  <c r="D28" i="18"/>
  <c r="D30" i="17"/>
  <c r="F30" i="17" s="1"/>
  <c r="D36" i="16"/>
  <c r="F35" i="15"/>
  <c r="D35" i="15"/>
  <c r="D28" i="13"/>
  <c r="F28" i="13" s="1"/>
  <c r="D18" i="19"/>
  <c r="F18" i="19" s="1"/>
  <c r="D17" i="19"/>
  <c r="F17" i="19" s="1"/>
  <c r="D16" i="19"/>
  <c r="F16" i="19" s="1"/>
  <c r="D15" i="19"/>
  <c r="F15" i="19" s="1"/>
  <c r="D14" i="19"/>
  <c r="F14" i="19" s="1"/>
  <c r="D13" i="19"/>
  <c r="F13" i="19" s="1"/>
  <c r="D12" i="19"/>
  <c r="F12" i="19" s="1"/>
  <c r="D11" i="19"/>
  <c r="F11" i="19" s="1"/>
  <c r="D10" i="19"/>
  <c r="F10" i="19" s="1"/>
  <c r="D37" i="19"/>
  <c r="F37" i="19" s="1"/>
  <c r="D36" i="19"/>
  <c r="F36" i="19" s="1"/>
  <c r="D35" i="19"/>
  <c r="F35" i="19" s="1"/>
  <c r="D34" i="19"/>
  <c r="F34" i="19" s="1"/>
  <c r="D33" i="19"/>
  <c r="F33" i="19" s="1"/>
  <c r="F31" i="19"/>
  <c r="D31" i="19"/>
  <c r="D30" i="19"/>
  <c r="F30" i="19" s="1"/>
  <c r="D29" i="19"/>
  <c r="F29" i="19" s="1"/>
  <c r="D28" i="19"/>
  <c r="F28" i="19" s="1"/>
  <c r="D27" i="19"/>
  <c r="F27" i="19" s="1"/>
  <c r="D26" i="19"/>
  <c r="F26" i="19" s="1"/>
  <c r="D25" i="19"/>
  <c r="F25" i="19" s="1"/>
  <c r="D24" i="19"/>
  <c r="F24" i="19" s="1"/>
  <c r="D23" i="19"/>
  <c r="F23" i="19" s="1"/>
  <c r="D22" i="19"/>
  <c r="F22" i="19" s="1"/>
  <c r="D21" i="19"/>
  <c r="F21" i="19" s="1"/>
  <c r="D20" i="19"/>
  <c r="F20" i="19" s="1"/>
  <c r="D19" i="19"/>
  <c r="F19" i="19" s="1"/>
  <c r="D35" i="18"/>
  <c r="F35" i="18" s="1"/>
  <c r="D34" i="18"/>
  <c r="F34" i="18" s="1"/>
  <c r="D33" i="18"/>
  <c r="F33" i="18" s="1"/>
  <c r="D32" i="18"/>
  <c r="F32" i="18" s="1"/>
  <c r="D31" i="18"/>
  <c r="F31" i="18" s="1"/>
  <c r="D30" i="18"/>
  <c r="F30" i="18" s="1"/>
  <c r="D29" i="18"/>
  <c r="F29" i="18" s="1"/>
  <c r="F27" i="18"/>
  <c r="D27" i="18"/>
  <c r="D25" i="18"/>
  <c r="F25" i="18" s="1"/>
  <c r="F24" i="18"/>
  <c r="D24" i="18"/>
  <c r="D23" i="18"/>
  <c r="F23" i="18" s="1"/>
  <c r="F22" i="18"/>
  <c r="D22" i="18"/>
  <c r="D21" i="18"/>
  <c r="F21" i="18" s="1"/>
  <c r="D20" i="18"/>
  <c r="F20" i="18" s="1"/>
  <c r="D19" i="18"/>
  <c r="F19" i="18" s="1"/>
  <c r="D18" i="18"/>
  <c r="F18" i="18" s="1"/>
  <c r="D17" i="18"/>
  <c r="F17" i="18" s="1"/>
  <c r="D16" i="18"/>
  <c r="F16" i="18" s="1"/>
  <c r="D15" i="18"/>
  <c r="F15" i="18" s="1"/>
  <c r="D14" i="18"/>
  <c r="F14" i="18" s="1"/>
  <c r="D13" i="18"/>
  <c r="F13" i="18" s="1"/>
  <c r="D12" i="18"/>
  <c r="F12" i="18" s="1"/>
  <c r="D11" i="18"/>
  <c r="F11" i="18" s="1"/>
  <c r="D10" i="18"/>
  <c r="F10" i="18" s="1"/>
  <c r="D37" i="17"/>
  <c r="F37" i="17" s="1"/>
  <c r="D36" i="17"/>
  <c r="F36" i="17" s="1"/>
  <c r="D35" i="17"/>
  <c r="F35" i="17" s="1"/>
  <c r="D34" i="17"/>
  <c r="F34" i="17" s="1"/>
  <c r="D33" i="17"/>
  <c r="F33" i="17" s="1"/>
  <c r="D32" i="17"/>
  <c r="F32" i="17" s="1"/>
  <c r="D31" i="17"/>
  <c r="F31" i="17" s="1"/>
  <c r="D29" i="17"/>
  <c r="F29" i="17" s="1"/>
  <c r="D28" i="17"/>
  <c r="F28" i="17" s="1"/>
  <c r="D27" i="17"/>
  <c r="F27" i="17" s="1"/>
  <c r="D26" i="17"/>
  <c r="F26" i="17" s="1"/>
  <c r="D25" i="17"/>
  <c r="F25" i="17" s="1"/>
  <c r="D24" i="17"/>
  <c r="F24" i="17" s="1"/>
  <c r="D23" i="17"/>
  <c r="F23" i="17" s="1"/>
  <c r="D22" i="17"/>
  <c r="F22" i="17" s="1"/>
  <c r="D21" i="17"/>
  <c r="F21" i="17" s="1"/>
  <c r="D20" i="17"/>
  <c r="F20" i="17" s="1"/>
  <c r="D19" i="17"/>
  <c r="F19" i="17" s="1"/>
  <c r="D18" i="17"/>
  <c r="F18" i="17" s="1"/>
  <c r="D17" i="17"/>
  <c r="F17" i="17" s="1"/>
  <c r="D16" i="17"/>
  <c r="F16" i="17" s="1"/>
  <c r="D15" i="17"/>
  <c r="F15" i="17" s="1"/>
  <c r="D14" i="17"/>
  <c r="F14" i="17" s="1"/>
  <c r="D13" i="17"/>
  <c r="F13" i="17" s="1"/>
  <c r="D12" i="17"/>
  <c r="F12" i="17" s="1"/>
  <c r="D11" i="17"/>
  <c r="F11" i="17" s="1"/>
  <c r="D10" i="17"/>
  <c r="F10" i="17" s="1"/>
  <c r="D45" i="16"/>
  <c r="F45" i="16" s="1"/>
  <c r="D44" i="16"/>
  <c r="F44" i="16" s="1"/>
  <c r="D43" i="16"/>
  <c r="F43" i="16" s="1"/>
  <c r="D42" i="16"/>
  <c r="F42" i="16" s="1"/>
  <c r="D41" i="16"/>
  <c r="F41" i="16" s="1"/>
  <c r="D40" i="16"/>
  <c r="F40" i="16" s="1"/>
  <c r="D39" i="16"/>
  <c r="F39" i="16" s="1"/>
  <c r="D38" i="16"/>
  <c r="F38" i="16" s="1"/>
  <c r="D37" i="16"/>
  <c r="F37" i="16" s="1"/>
  <c r="F36" i="16"/>
  <c r="D35" i="16"/>
  <c r="F35" i="16" s="1"/>
  <c r="D34" i="16"/>
  <c r="F34" i="16" s="1"/>
  <c r="D33" i="16"/>
  <c r="F33" i="16" s="1"/>
  <c r="D32" i="16"/>
  <c r="F32" i="16" s="1"/>
  <c r="D31" i="16"/>
  <c r="F31" i="16" s="1"/>
  <c r="D30" i="16"/>
  <c r="F30" i="16" s="1"/>
  <c r="D29" i="16"/>
  <c r="F29" i="16" s="1"/>
  <c r="D28" i="16"/>
  <c r="F28" i="16" s="1"/>
  <c r="D27" i="16"/>
  <c r="F27" i="16" s="1"/>
  <c r="D26" i="16"/>
  <c r="F26" i="16" s="1"/>
  <c r="D25" i="16"/>
  <c r="F25" i="16" s="1"/>
  <c r="D24" i="16"/>
  <c r="F24" i="16" s="1"/>
  <c r="D23" i="16"/>
  <c r="F23" i="16" s="1"/>
  <c r="D22" i="16"/>
  <c r="F22" i="16" s="1"/>
  <c r="D21" i="16"/>
  <c r="F21" i="16" s="1"/>
  <c r="F20" i="16"/>
  <c r="D20" i="16"/>
  <c r="D19" i="16"/>
  <c r="F19" i="16" s="1"/>
  <c r="F18" i="16"/>
  <c r="D18" i="16"/>
  <c r="D17" i="16"/>
  <c r="F17" i="16" s="1"/>
  <c r="F16" i="16"/>
  <c r="D16" i="16"/>
  <c r="D15" i="16"/>
  <c r="F15" i="16" s="1"/>
  <c r="F14" i="16"/>
  <c r="D14" i="16"/>
  <c r="D13" i="16"/>
  <c r="F13" i="16" s="1"/>
  <c r="F12" i="16"/>
  <c r="D12" i="16"/>
  <c r="D11" i="16"/>
  <c r="F11" i="16" s="1"/>
  <c r="F10" i="16"/>
  <c r="D10" i="16"/>
  <c r="D42" i="15"/>
  <c r="F42" i="15" s="1"/>
  <c r="D41" i="15"/>
  <c r="F41" i="15" s="1"/>
  <c r="D40" i="15"/>
  <c r="F40" i="15" s="1"/>
  <c r="D39" i="15"/>
  <c r="F39" i="15" s="1"/>
  <c r="D38" i="15"/>
  <c r="F38" i="15" s="1"/>
  <c r="D37" i="15"/>
  <c r="F37" i="15" s="1"/>
  <c r="D36" i="15"/>
  <c r="F36" i="15" s="1"/>
  <c r="D34" i="15"/>
  <c r="F34" i="15" s="1"/>
  <c r="D33" i="15"/>
  <c r="F33" i="15" s="1"/>
  <c r="D32" i="15"/>
  <c r="F32" i="15" s="1"/>
  <c r="D31" i="15"/>
  <c r="F31" i="15" s="1"/>
  <c r="D30" i="15"/>
  <c r="F30" i="15" s="1"/>
  <c r="D29" i="15"/>
  <c r="F29" i="15" s="1"/>
  <c r="D28" i="15"/>
  <c r="F28" i="15" s="1"/>
  <c r="D27" i="15"/>
  <c r="F27" i="15" s="1"/>
  <c r="F26" i="15"/>
  <c r="F25" i="15"/>
  <c r="D25" i="15"/>
  <c r="D24" i="15"/>
  <c r="F24" i="15" s="1"/>
  <c r="F23" i="15"/>
  <c r="D23" i="15"/>
  <c r="D22" i="15"/>
  <c r="F22" i="15" s="1"/>
  <c r="F21" i="15"/>
  <c r="D21" i="15"/>
  <c r="D20" i="15"/>
  <c r="F20" i="15" s="1"/>
  <c r="F19" i="15"/>
  <c r="D19" i="15"/>
  <c r="D18" i="15"/>
  <c r="F18" i="15" s="1"/>
  <c r="D17" i="15"/>
  <c r="F17" i="15" s="1"/>
  <c r="D16" i="15"/>
  <c r="F16" i="15" s="1"/>
  <c r="D15" i="15"/>
  <c r="F15" i="15" s="1"/>
  <c r="D14" i="15"/>
  <c r="F14" i="15" s="1"/>
  <c r="D13" i="15"/>
  <c r="F13" i="15" s="1"/>
  <c r="D12" i="15"/>
  <c r="F12" i="15" s="1"/>
  <c r="D11" i="15"/>
  <c r="F11" i="15" s="1"/>
  <c r="D10" i="15"/>
  <c r="F10" i="15" s="1"/>
  <c r="D33" i="13"/>
  <c r="F33" i="13" s="1"/>
  <c r="D32" i="13"/>
  <c r="F32" i="13" s="1"/>
  <c r="D31" i="13"/>
  <c r="F31" i="13" s="1"/>
  <c r="D30" i="13"/>
  <c r="F30" i="13" s="1"/>
  <c r="D29" i="13"/>
  <c r="F29" i="13" s="1"/>
  <c r="D27" i="13"/>
  <c r="F27" i="13" s="1"/>
  <c r="D26" i="13"/>
  <c r="F26" i="13" s="1"/>
  <c r="D25" i="13"/>
  <c r="F25" i="13" s="1"/>
  <c r="D24" i="13"/>
  <c r="F24" i="13" s="1"/>
  <c r="D23" i="13"/>
  <c r="F23" i="13" s="1"/>
  <c r="D22" i="13"/>
  <c r="F22" i="13" s="1"/>
  <c r="F21" i="13"/>
  <c r="F20" i="13"/>
  <c r="D19" i="13"/>
  <c r="F19" i="13" s="1"/>
  <c r="D18" i="13"/>
  <c r="F18" i="13" s="1"/>
  <c r="D17" i="13"/>
  <c r="F17" i="13" s="1"/>
  <c r="D16" i="13"/>
  <c r="F16" i="13" s="1"/>
  <c r="D15" i="13"/>
  <c r="F15" i="13" s="1"/>
  <c r="D14" i="13"/>
  <c r="F14" i="13" s="1"/>
  <c r="D13" i="13"/>
  <c r="F13" i="13" s="1"/>
  <c r="D12" i="13"/>
  <c r="F12" i="13" s="1"/>
  <c r="D11" i="13"/>
  <c r="F11" i="13" s="1"/>
  <c r="D10" i="13"/>
  <c r="F10" i="13" s="1"/>
  <c r="D34" i="13"/>
  <c r="F34" i="13" s="1"/>
</calcChain>
</file>

<file path=xl/sharedStrings.xml><?xml version="1.0" encoding="utf-8"?>
<sst xmlns="http://schemas.openxmlformats.org/spreadsheetml/2006/main" count="347" uniqueCount="173">
  <si>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</si>
  <si>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</si>
  <si>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</si>
  <si>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</si>
  <si>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</si>
  <si>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</si>
  <si>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</si>
  <si>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</si>
  <si>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우유</t>
  </si>
  <si>
    <t>점심</t>
    <phoneticPr fontId="20" type="noConversion"/>
  </si>
  <si>
    <t>백미</t>
  </si>
  <si>
    <t>간식</t>
    <phoneticPr fontId="20" type="noConversion"/>
  </si>
  <si>
    <t>감자</t>
    <phoneticPr fontId="13" type="noConversion"/>
  </si>
  <si>
    <t>급식 인원(명)</t>
    <phoneticPr fontId="13" type="noConversion"/>
  </si>
  <si>
    <t>1~2세</t>
    <phoneticPr fontId="13" type="noConversion"/>
  </si>
  <si>
    <t>3~5세</t>
    <phoneticPr fontId="13" type="noConversion"/>
  </si>
  <si>
    <t>백미</t>
    <phoneticPr fontId="13" type="noConversion"/>
  </si>
  <si>
    <t>대파</t>
    <phoneticPr fontId="13" type="noConversion"/>
  </si>
  <si>
    <t>마늘</t>
    <phoneticPr fontId="13" type="noConversion"/>
  </si>
  <si>
    <t>참기름</t>
    <phoneticPr fontId="13" type="noConversion"/>
  </si>
  <si>
    <t>건다시마</t>
    <phoneticPr fontId="13" type="noConversion"/>
  </si>
  <si>
    <t>양파</t>
    <phoneticPr fontId="13" type="noConversion"/>
  </si>
  <si>
    <t>진간장</t>
    <phoneticPr fontId="13" type="noConversion"/>
  </si>
  <si>
    <t>식용유</t>
    <phoneticPr fontId="13" type="noConversion"/>
  </si>
  <si>
    <t>설탕</t>
    <phoneticPr fontId="13" type="noConversion"/>
  </si>
  <si>
    <t>소금</t>
    <phoneticPr fontId="13" type="noConversion"/>
  </si>
  <si>
    <t>깨</t>
    <phoneticPr fontId="13" type="noConversion"/>
  </si>
  <si>
    <t>배추김치</t>
    <phoneticPr fontId="13" type="noConversion"/>
  </si>
  <si>
    <t>우유</t>
    <phoneticPr fontId="13" type="noConversion"/>
  </si>
  <si>
    <t>멸치</t>
    <phoneticPr fontId="13" type="noConversion"/>
  </si>
  <si>
    <t>소금</t>
    <phoneticPr fontId="20" type="noConversion"/>
  </si>
  <si>
    <t xml:space="preserve">배추김치 </t>
  </si>
  <si>
    <t>가지</t>
    <phoneticPr fontId="13" type="noConversion"/>
  </si>
  <si>
    <t>굴소스</t>
    <phoneticPr fontId="13" type="noConversion"/>
  </si>
  <si>
    <t>깍두기</t>
  </si>
  <si>
    <t>깍두기</t>
    <phoneticPr fontId="13" type="noConversion"/>
  </si>
  <si>
    <t>배</t>
    <phoneticPr fontId="13" type="noConversion"/>
  </si>
  <si>
    <t xml:space="preserve">배 </t>
    <phoneticPr fontId="13" type="noConversion"/>
  </si>
  <si>
    <t>흑미밥</t>
    <phoneticPr fontId="13" type="noConversion"/>
  </si>
  <si>
    <t>흑미</t>
    <phoneticPr fontId="13" type="noConversion"/>
  </si>
  <si>
    <t>콩나물</t>
    <phoneticPr fontId="13" type="noConversion"/>
  </si>
  <si>
    <t>쇠고기(등심)</t>
    <phoneticPr fontId="13" type="noConversion"/>
  </si>
  <si>
    <t>※  배추김치는 1cm 이하 크기로 작게 잘라서 제공한다.
(만1-2세는 백김치나 맵지 않은 김치류로 제공)</t>
    <phoneticPr fontId="13" type="noConversion"/>
  </si>
  <si>
    <t>감자죽</t>
  </si>
  <si>
    <t>1. 감자는 잘게 다진다.
2. 참기름을 두른 냄비에 불린 쌀, 감자를 넣고 볶다가 적당량의 물을 넣고 센 불에서 저어가며 끓인다.
3. 끓어오르면 불을 약하게 줄이고 쌀알이 퍼질 때까지 저어가며 끓인다.
4. 소금으로 간을 맞춘다.</t>
  </si>
  <si>
    <t>감자</t>
  </si>
  <si>
    <t>단감</t>
    <phoneticPr fontId="13" type="noConversion"/>
  </si>
  <si>
    <t>찐감자</t>
    <phoneticPr fontId="13" type="noConversion"/>
  </si>
  <si>
    <t>치즈</t>
    <phoneticPr fontId="13" type="noConversion"/>
  </si>
  <si>
    <t>※  깍두기는 1cm*1cm 이하 크기로 작게 잘라서 제공한다.</t>
    <phoneticPr fontId="13" type="noConversion"/>
  </si>
  <si>
    <t>참기름</t>
  </si>
  <si>
    <t>11월 3일 (월) 조리법</t>
    <phoneticPr fontId="3" type="noConversion"/>
  </si>
  <si>
    <t>11월 4일 (화) 조리법</t>
    <phoneticPr fontId="3" type="noConversion"/>
  </si>
  <si>
    <t>11월 5일 (수) 조리법</t>
    <phoneticPr fontId="3" type="noConversion"/>
  </si>
  <si>
    <t>11월 6일 (목) 조리법</t>
    <phoneticPr fontId="3" type="noConversion"/>
  </si>
  <si>
    <t>11월 8일 (토) 조리법</t>
    <phoneticPr fontId="3" type="noConversion"/>
  </si>
  <si>
    <t>(만1-2세는 백미밥을 제공하거나 잡곡밥 제공 시 잡곡은 백미량의 5% 이내로 섞어서 제공)</t>
    <phoneticPr fontId="13" type="noConversion"/>
  </si>
  <si>
    <t>비지찌개</t>
    <phoneticPr fontId="13" type="noConversion"/>
  </si>
  <si>
    <t>콩비지</t>
  </si>
  <si>
    <t>1. 적당량의 물에 멸치, 건다시마를 넣어 국물을 낸다.
2. 무, 대파는 적당한 크기로 썬다.
3. 1의 육수에 무를 넣고 끓이다가 익으면 콩비지, 대파, 다진마늘을 넣고 끓인다.
4. 소금으로 간을 맞춘다.</t>
    <phoneticPr fontId="13" type="noConversion"/>
  </si>
  <si>
    <t>무</t>
  </si>
  <si>
    <t>달걀</t>
    <phoneticPr fontId="13" type="noConversion"/>
  </si>
  <si>
    <t xml:space="preserve">소금 </t>
    <phoneticPr fontId="13" type="noConversion"/>
  </si>
  <si>
    <t>치즈
달걀말이</t>
    <phoneticPr fontId="13" type="noConversion"/>
  </si>
  <si>
    <t>연근</t>
    <phoneticPr fontId="13" type="noConversion"/>
  </si>
  <si>
    <t>진간장</t>
  </si>
  <si>
    <t>유자청</t>
    <phoneticPr fontId="13" type="noConversion"/>
  </si>
  <si>
    <t>연근
유자청조림</t>
    <phoneticPr fontId="13" type="noConversion"/>
  </si>
  <si>
    <t>들깨죽</t>
  </si>
  <si>
    <t>1. 냄비에 불린 쌀, 적당량의 물을 넣고 센 불에서 저어가며 끓인다.
2. 끓어오르면 불을 약하게 줄이고 들깨가루를 넣어 쌀알이 퍼질 때까지 저어가며 끓인다.
3. 소금으로 간을 맞춘다.</t>
  </si>
  <si>
    <t>들깨가루</t>
    <phoneticPr fontId="13" type="noConversion"/>
  </si>
  <si>
    <t>단팥빵</t>
    <phoneticPr fontId="13" type="noConversion"/>
  </si>
  <si>
    <t>찹쌀현미밥</t>
    <phoneticPr fontId="13" type="noConversion"/>
  </si>
  <si>
    <t>찹쌀</t>
    <phoneticPr fontId="13" type="noConversion"/>
  </si>
  <si>
    <t>현미</t>
    <phoneticPr fontId="13" type="noConversion"/>
  </si>
  <si>
    <t>건새우뭇국</t>
    <phoneticPr fontId="13" type="noConversion"/>
  </si>
  <si>
    <t>건새우</t>
    <phoneticPr fontId="13" type="noConversion"/>
  </si>
  <si>
    <t>무</t>
    <phoneticPr fontId="13" type="noConversion"/>
  </si>
  <si>
    <t>국간장</t>
    <phoneticPr fontId="13" type="noConversion"/>
  </si>
  <si>
    <t>돼지고기(등심)</t>
    <phoneticPr fontId="13" type="noConversion"/>
  </si>
  <si>
    <t>당근</t>
    <phoneticPr fontId="13" type="noConversion"/>
  </si>
  <si>
    <t>피망</t>
    <phoneticPr fontId="13" type="noConversion"/>
  </si>
  <si>
    <t>올리고당</t>
    <phoneticPr fontId="13" type="noConversion"/>
  </si>
  <si>
    <t>고춧가루</t>
    <phoneticPr fontId="13" type="noConversion"/>
  </si>
  <si>
    <t>돼지고기
굴소스볶음</t>
    <phoneticPr fontId="13" type="noConversion"/>
  </si>
  <si>
    <t>애호박</t>
    <phoneticPr fontId="13" type="noConversion"/>
  </si>
  <si>
    <t>1. 애호박은 적당한 크기로 썰어 소금에 살짝 절인 후 물에 헹구고 물기를 짠다.
2. 참기름을 두른 팬에 애호박, 다진대파, 다진마늘을 넣고 볶는다.
3. 애호박이 어느정도 익으면 진간장으로 간을 맞추고 깨를 뿌린다.</t>
    <phoneticPr fontId="13" type="noConversion"/>
  </si>
  <si>
    <t>대파</t>
    <phoneticPr fontId="20" type="noConversion"/>
  </si>
  <si>
    <t>진간장</t>
    <phoneticPr fontId="20" type="noConversion"/>
  </si>
  <si>
    <t>참기름</t>
    <phoneticPr fontId="20" type="noConversion"/>
  </si>
  <si>
    <t>애호박나물</t>
    <phoneticPr fontId="13" type="noConversion"/>
  </si>
  <si>
    <t>누룽지죽</t>
  </si>
  <si>
    <t>누룽지</t>
  </si>
  <si>
    <t>1. 냄비에 누룽지, 적당량의 물을 넣고 센 불에서 저어가며 끓인다.
2. 끓어오르면 불을 약하게 줄이고 쌀알이 퍼질 때까지 저어가며 끓인다.
3. 소금으로 간을 맞춘다.</t>
  </si>
  <si>
    <t>식빵</t>
    <phoneticPr fontId="13" type="noConversion"/>
  </si>
  <si>
    <t>1. 식빵을 적당한 크기로 자른다.
2. 식빵에 달걀물을 입혀 식용유를 두른 팬에서 굽는다.
3. 기호에 따라 설탕을 뿌린다.</t>
    <phoneticPr fontId="13" type="noConversion"/>
  </si>
  <si>
    <t>마시는요거트</t>
    <phoneticPr fontId="13" type="noConversion"/>
  </si>
  <si>
    <t>액상발효유</t>
    <phoneticPr fontId="13" type="noConversion"/>
  </si>
  <si>
    <t>오징어덮밥</t>
    <phoneticPr fontId="13" type="noConversion"/>
  </si>
  <si>
    <t>오징어</t>
    <phoneticPr fontId="13" type="noConversion"/>
  </si>
  <si>
    <t>양배추</t>
    <phoneticPr fontId="13" type="noConversion"/>
  </si>
  <si>
    <t>전분가루</t>
    <phoneticPr fontId="13" type="noConversion"/>
  </si>
  <si>
    <t>참치</t>
    <phoneticPr fontId="13" type="noConversion"/>
  </si>
  <si>
    <t>돼지고기(뒷다리)</t>
    <phoneticPr fontId="3" type="noConversion"/>
  </si>
  <si>
    <t>두부</t>
    <phoneticPr fontId="13" type="noConversion"/>
  </si>
  <si>
    <t>밀가루</t>
    <phoneticPr fontId="13" type="noConversion"/>
  </si>
  <si>
    <t>동그랑땡전</t>
    <phoneticPr fontId="13" type="noConversion"/>
  </si>
  <si>
    <t>닭죽</t>
    <phoneticPr fontId="13" type="noConversion"/>
  </si>
  <si>
    <t>찹쌀</t>
  </si>
  <si>
    <t>1. 닭고기, 밤, 대추, 마늘은 냄비에 넣고 적당량의 물을 부어 삶는다.
2. 삶은 닭고기는 건져내어 결대로 찢고 밤, 대추, 마늘은 잘게 다진다.
3. 닭고기를 삶은 물에 불린 찹쌀을 넣고 센 불에서 저어가며 끓인다.
4. 끓어오르면 불을 약하게 줄이고 닭고기, 밤, 대추, 마늘을 넣어 쌀알이 퍼질 때까지 저어가며 끓인다.
5. 소금으로 간을 맞춘다.</t>
    <phoneticPr fontId="13" type="noConversion"/>
  </si>
  <si>
    <t>닭고기(안심)</t>
    <phoneticPr fontId="13" type="noConversion"/>
  </si>
  <si>
    <t>밤</t>
  </si>
  <si>
    <t>대추</t>
  </si>
  <si>
    <t>참치
백김칫국
(만1-2세)
참치
김칫국
(만3-5세)</t>
    <phoneticPr fontId="13" type="noConversion"/>
  </si>
  <si>
    <t>1. 적당량의 물에 멸치, 건다시마를 넣어 국물을 낸다.
2. 참치는 체에 밭쳐 기름을 뺀다.
3. 김치, 양파, 대파는 적당한 크기로 썬다.
4. 냄비에 참치, 김치를 넣고 볶다가 1의 육수를 넣고 끓인다.
5. 한소끔 끓으면 양파, 대파, 다진마늘을 넣고 끓인다.
(만1-2세는 백김치나 맵지 않은 김치류로 조리)</t>
    <phoneticPr fontId="20" type="noConversion"/>
  </si>
  <si>
    <t>차조밥</t>
    <phoneticPr fontId="27" type="noConversion"/>
  </si>
  <si>
    <t>백미</t>
    <phoneticPr fontId="27" type="noConversion"/>
  </si>
  <si>
    <t>(만1-2세는 백미밥을 제공하거나 잡곡밥 제공 시 잡곡은 백미량의 5% 이내로 섞어서 제공)</t>
  </si>
  <si>
    <t>차조</t>
    <phoneticPr fontId="27" type="noConversion"/>
  </si>
  <si>
    <t>콩나물
실팟국</t>
    <phoneticPr fontId="13" type="noConversion"/>
  </si>
  <si>
    <t>1. 콩나물은 다듬어 씻고 실파는 적당한 크기로 썬다.
2. 냄비에 콩나물, 적당량의 물을 넣어 끓인다.
3. 콩나물이 익으면 실파를 넣고 소금으로 간을 맞춘다.</t>
    <phoneticPr fontId="13" type="noConversion"/>
  </si>
  <si>
    <t>케첩</t>
    <phoneticPr fontId="13" type="noConversion"/>
  </si>
  <si>
    <t>쇠고기
찹스테이크</t>
    <phoneticPr fontId="13" type="noConversion"/>
  </si>
  <si>
    <t>표고버섯
무침</t>
    <phoneticPr fontId="13" type="noConversion"/>
  </si>
  <si>
    <t>표고버섯</t>
    <phoneticPr fontId="13" type="noConversion"/>
  </si>
  <si>
    <t>달걀</t>
  </si>
  <si>
    <t>시금치</t>
    <phoneticPr fontId="13" type="noConversion"/>
  </si>
  <si>
    <t>물만두</t>
  </si>
  <si>
    <t>만두</t>
  </si>
  <si>
    <t>1. 만두를 끓는 물에 삶는다.</t>
  </si>
  <si>
    <t>시금치
달걀죽</t>
    <phoneticPr fontId="13" type="noConversion"/>
  </si>
  <si>
    <t>기장밥</t>
    <phoneticPr fontId="13" type="noConversion"/>
  </si>
  <si>
    <t>기장</t>
    <phoneticPr fontId="13" type="noConversion"/>
  </si>
  <si>
    <t>유부맑은국</t>
    <phoneticPr fontId="13" type="noConversion"/>
  </si>
  <si>
    <t>유부</t>
    <phoneticPr fontId="13" type="noConversion"/>
  </si>
  <si>
    <t>1. 적당량의 물에 멸치, 건다시마를 넣어 국물을 낸다.
2. 유부는 적당한 크기로 썰어 끓는 물에 데친 후 찬물에 헹군다.
3. 대파는 적당한 크기로 썬다.
4. 1의 육수에 유부, 대파를 넣고 끓이다가 국간장으로 간을 맞춘다.</t>
    <phoneticPr fontId="13" type="noConversion"/>
  </si>
  <si>
    <t>국간장</t>
  </si>
  <si>
    <t>닭고기(가슴살)</t>
    <phoneticPr fontId="13" type="noConversion"/>
  </si>
  <si>
    <t>버터</t>
    <phoneticPr fontId="13" type="noConversion"/>
  </si>
  <si>
    <t>닭살갈릭
버터볶음</t>
    <phoneticPr fontId="13" type="noConversion"/>
  </si>
  <si>
    <t>가지나물</t>
    <phoneticPr fontId="13" type="noConversion"/>
  </si>
  <si>
    <t>깨</t>
    <phoneticPr fontId="20" type="noConversion"/>
  </si>
  <si>
    <t>바나나</t>
    <phoneticPr fontId="13" type="noConversion"/>
  </si>
  <si>
    <t>바나나</t>
  </si>
  <si>
    <t>밤만주</t>
    <phoneticPr fontId="13" type="noConversion"/>
  </si>
  <si>
    <t>양파</t>
    <phoneticPr fontId="20" type="noConversion"/>
  </si>
  <si>
    <t>1. 적당량의 물에 멸치, 건다시마를 넣어 국물을 낸다.
2. 건져낸 다시마, 양파, 대파는 적당한 크기로 썬다.
3. 1의 육수에 2의 재료를 넣어 끓인다.
4. 다진마늘, 국간장, 참기름으로 간을 맞춘다.</t>
    <phoneticPr fontId="13" type="noConversion"/>
  </si>
  <si>
    <t>다시마
양팟국</t>
    <phoneticPr fontId="13" type="noConversion"/>
  </si>
  <si>
    <t>명엽채조림</t>
    <phoneticPr fontId="13" type="noConversion"/>
  </si>
  <si>
    <t>명엽채</t>
    <phoneticPr fontId="13" type="noConversion"/>
  </si>
  <si>
    <t>1. 명엽채는 적당한 길이로 자른다.
2. 다진마늘, 진간장, 올리고당, 깨를 섞어 양념장을 만든다.
3. 식용유를 두른 팬에 명엽채를 넣고 볶는다.
4. 3에 양념장을 넣고 조린다.</t>
  </si>
  <si>
    <t>현미대추죽</t>
    <phoneticPr fontId="3" type="noConversion"/>
  </si>
  <si>
    <t>1. 대추는 씨를 제거하고 잘게 다진다.
2. 냄비에 불린 쌀, 현미, 대추, 적당량의 물을 넣고 저어가며 끓인다.
3. 쌀알이 퍼지면 소금으로 간을 맞춘다.</t>
    <phoneticPr fontId="13" type="noConversion"/>
  </si>
  <si>
    <t>대추</t>
    <phoneticPr fontId="13" type="noConversion"/>
  </si>
  <si>
    <t>쿠키</t>
    <phoneticPr fontId="13" type="noConversion"/>
  </si>
  <si>
    <t>프렌치
토스트</t>
    <phoneticPr fontId="13" type="noConversion"/>
  </si>
  <si>
    <t>1. 돼지고기는 적당한 크기로 썰어 후추로 밑간한다.
2. 당근, 피망은 적당한 크기로 썬다.
3. 다진대파, 굴소스, 올리고당, 고춧가루, 적당량의 물을 섞어 양념장을 만든다.
4. 식용유를 두른 팬에 다진마늘, 돼지고기를 먼저 볶은 후 당근, 피망, 양념장을 넣어 볶아 익힌다.
(만1-2세는 고춧가루를 빼고 조리)</t>
    <phoneticPr fontId="20" type="noConversion"/>
  </si>
  <si>
    <t>1. 쇠고기는 찬물에 담가 핏물을 제거한다.
2. 양배추, 양파, 피망은 적당한 크기로 썬다.
3. 다진마늘, 케첩, 진간장, 설탕, 참기름을 섞어 양념장을 만든다.
4. 식용유를 두른 팬에 1, 2, 3을 넣어 볶는다.</t>
    <phoneticPr fontId="13" type="noConversion"/>
  </si>
  <si>
    <t>1. 표고버섯은 적당한 크기로 손질한 후 끓는 물에 데쳐 물기를 제거한다.
2. 1에 다진마늘, 깨, 참기름, 소금을 넣고 무친다.</t>
    <phoneticPr fontId="20" type="noConversion"/>
  </si>
  <si>
    <t>1. 달걀은 곱게 풀어 둔다.
2. 시금치는 끓는 물에 데친 후 잎부분만 잘게 다진다.
2. 냄비에 불린 쌀, 적당량의 물을 넣고 센 불에서 저어가며 끓인다.
3. 끓어오르면 불을 약하게 줄이고 달걀, 시금치를 넣어 쌀알이 퍼질 때까지 저어가며 끓인다.
4. 참기름을 넣고 소금으로 간을 맞춘다.</t>
    <phoneticPr fontId="20" type="noConversion"/>
  </si>
  <si>
    <t>1. 닭고기, 양파, 대파를 적당한 크기로 썬다.
2. 닭고기는 후추로 밑간한다.
3. 팬에 버터를 녹인 후 다진마늘을 볶다가 2의 닭고기, 양파, 대파를 넣고 볶는다.</t>
    <phoneticPr fontId="13" type="noConversion"/>
  </si>
  <si>
    <t>1. 가지는 찜통에 넣고 찐 후 적당한 크기로 찢는다.
2. 다진대파, 다진마늘, 진간장, 깨, 참기름을 섞어 양념장을 만든다.
3. 가지에 양념장을 넣고 버무린다.
Tip! 가지를 버무릴 때 힘을 주면 가지의 수분이 다 빠져 나오므로 세게 버무리지 않도록 주의한다.</t>
    <phoneticPr fontId="20" type="noConversion"/>
  </si>
  <si>
    <t>※ 으깨거나 작게 자르고, 음료(물, 우유 등)와 함께 제공한다.</t>
    <phoneticPr fontId="20" type="noConversion"/>
  </si>
  <si>
    <t>베이컨</t>
    <phoneticPr fontId="13" type="noConversion"/>
  </si>
  <si>
    <t>베이컨
리조또</t>
    <phoneticPr fontId="13" type="noConversion"/>
  </si>
  <si>
    <t>1. 달걀을 풀어 소금을 넣고 섞는다.
2. 식용유를 두른 팬에 1을 붓는다. 
3. 달걀이 살짝 익으면 치즈를 올려 말아가며 부친다.</t>
    <phoneticPr fontId="13" type="noConversion"/>
  </si>
  <si>
    <t>1. 연근은 적당한 크기로 썬 후 끓는 물에 데친다.
2. 다진마늘, 진간장, 유자청, 참기름을 섞어 양념장을 만든다.
3. 냄비에 연근, 적당량의 물과 양념장을 넣고 조린다.</t>
    <phoneticPr fontId="20" type="noConversion"/>
  </si>
  <si>
    <t>1. 적당량의 물에 멸치, 건다시마를 넣어 국물을 낸다.
2. 무, 대파는 적당한 크기로 썬다.
3. 1의 육수에 건새우, 무, 다진마늘을 넣고 끓인다.
4. 국물이 우러나면 국간장으로 간을 맞추고 대파를 넣고 한소끔 끓인다.</t>
    <phoneticPr fontId="20" type="noConversion"/>
  </si>
  <si>
    <t>1. 밥은 고슬고슬하게 짓는다.
2. 오징어, 양배추, 애호박, 양파, 당근은 적당한 크기로 썬다.
3. 식용유를 두른 팬에 다진마늘을 넣고 볶다가 2를 넣고 볶는다.
4. 오징어가 반쯤 익으면 굴소스, 전분물(전분가루1:물1)을 넣고 농도를 맞춘다.
6. 채소가 모두 익으면 불을 끄고 참기름을 넣는다.
7. 밥 위에 6을 붓는다.</t>
    <phoneticPr fontId="20" type="noConversion"/>
  </si>
  <si>
    <t>1. 돼지고기, 양파, 당근은 다진다.
2. 두부는 물기를 제거하고 으깬다.
3. 다진 돼지고기에 두부, 양파, 당근, 소금을 섞어 반죽을 만든다.
4. 3의 반죽을 동그랗게 빚어 밀가루, 달걀물을 입혀 식용유를 두른 팬에 굽는다.
Tip! 조리과정이 어려운 경우 완제품을 사용한다.</t>
    <phoneticPr fontId="20" type="noConversion"/>
  </si>
  <si>
    <t>생크림</t>
    <phoneticPr fontId="13" type="noConversion"/>
  </si>
  <si>
    <t>1. 밥은 고슬고슬하게 짓는다.
2. 베이컨, 양파, 당근은 적당한 크기로 썬다.
3. 식용유를 두른 팬에 베이컨을 볶다가 양파, 당근, 소금, 후추를 넣고 볶는다.
4. 3에 밥을 넣고 볶다가 적당량의 물, 우유, 생크림을 넣고 볶는다.
5. 농도가 적당해지면 모짜렐라치즈를 넣고 섞는다.</t>
    <phoneticPr fontId="20" type="noConversion"/>
  </si>
  <si>
    <t>11월 7일 (금) 조리법</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</si>
</sst>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41" formatCode="_-* #,##0_-;\-* #,##0_-;_-* &quot;-&quot;_-;_-@_-"/>
    <numFmt numFmtId="176" formatCode="0.00_);[Red]\(0.00\)"/>
    <numFmt numFmtId="177" formatCode="0.0_);[Red]\(0.0\)"/>
    <numFmt numFmtId="178" formatCode="0.0_ "/>
  </numFmts>
  <fonts count="31">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b/>
      <sz val="11"/>
      <color indexed="8"/>
      <name val="맑은 고딕"/>
      <family val="3"/>
      <charset val="129"/>
      <scheme val="major"/>
    </font>
    <font>
      <sz val="11"/>
      <color theme="1"/>
      <name val="맑은 고딕"/>
      <family val="3"/>
      <charset val="129"/>
      <scheme val="major"/>
    </font>
    <font>
      <b/>
      <sz val="11"/>
      <name val="맑은 고딕"/>
      <family val="3"/>
      <charset val="129"/>
    </font>
    <font>
      <sz val="8"/>
      <name val="맑은 고딕"/>
      <family val="2"/>
      <charset val="129"/>
    </font>
    <font>
      <sz val="11"/>
      <name val="맑은 고딕"/>
      <family val="3"/>
      <charset val="129"/>
    </font>
    <font>
      <sz val="11"/>
      <color indexed="8"/>
      <name val="맑은 고딕"/>
      <family val="3"/>
      <charset val="129"/>
      <scheme val="minor"/>
    </font>
    <font>
      <sz val="11"/>
      <color rgb="FF232323"/>
      <name val="맑은 고딕"/>
      <family val="3"/>
      <charset val="129"/>
      <scheme val="minor"/>
    </font>
  </fonts>
  <fills count="6">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
      <patternFill patternType="solid">
        <fgColor rgb="FFFFFFFF"/>
        <bgColor indexed="64"/>
      </patternFill>
    </fill>
  </fills>
  <borders count="70">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style="thin">
        <color indexed="64"/>
      </top>
      <bottom/>
      <diagonal/>
    </border>
    <border>
      <left style="thin">
        <color auto="1"/>
      </left>
      <right style="thin">
        <color auto="1"/>
      </right>
      <top style="thin">
        <color auto="1"/>
      </top>
      <bottom style="thin">
        <color rgb="FF007200"/>
      </bottom>
      <diagonal/>
    </border>
    <border>
      <left style="thin">
        <color auto="1"/>
      </left>
      <right style="medium">
        <color indexed="64"/>
      </right>
      <top style="thin">
        <color auto="1"/>
      </top>
      <bottom style="thin">
        <color rgb="FF007200"/>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theme="1"/>
      </right>
      <top style="thin">
        <color indexed="64"/>
      </top>
      <bottom/>
      <diagonal/>
    </border>
    <border>
      <left style="thin">
        <color theme="1"/>
      </left>
      <right style="thin">
        <color theme="1"/>
      </right>
      <top style="thin">
        <color indexed="64"/>
      </top>
      <bottom/>
      <diagonal/>
    </border>
    <border>
      <left style="thin">
        <color theme="1"/>
      </left>
      <right/>
      <top style="thin">
        <color indexed="64"/>
      </top>
      <bottom/>
      <diagonal/>
    </border>
    <border>
      <left/>
      <right style="thin">
        <color theme="1"/>
      </right>
      <top/>
      <bottom/>
      <diagonal/>
    </border>
    <border>
      <left style="thin">
        <color theme="1"/>
      </left>
      <right style="thin">
        <color theme="1"/>
      </right>
      <top/>
      <bottom/>
      <diagonal/>
    </border>
    <border>
      <left style="thin">
        <color theme="1"/>
      </left>
      <right/>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theme="1"/>
      </left>
      <right style="medium">
        <color indexed="64"/>
      </right>
      <top/>
      <bottom/>
      <diagonal/>
    </border>
    <border>
      <left style="thin">
        <color theme="1"/>
      </left>
      <right style="medium">
        <color indexed="64"/>
      </right>
      <top/>
      <bottom style="thin">
        <color indexed="64"/>
      </bottom>
      <diagonal/>
    </border>
    <border>
      <left/>
      <right style="thin">
        <color theme="1"/>
      </right>
      <top style="medium">
        <color indexed="64"/>
      </top>
      <bottom/>
      <diagonal/>
    </border>
    <border>
      <left style="thin">
        <color theme="1"/>
      </left>
      <right style="thin">
        <color theme="1"/>
      </right>
      <top style="medium">
        <color indexed="64"/>
      </top>
      <bottom/>
      <diagonal/>
    </border>
    <border>
      <left style="thin">
        <color theme="1"/>
      </left>
      <right style="medium">
        <color indexed="64"/>
      </right>
      <top style="medium">
        <color indexed="64"/>
      </top>
      <bottom/>
      <diagonal/>
    </border>
    <border>
      <left style="thin">
        <color auto="1"/>
      </left>
      <right style="thin">
        <color auto="1"/>
      </right>
      <top/>
      <bottom style="thin">
        <color rgb="FF007200"/>
      </bottom>
      <diagonal/>
    </border>
    <border>
      <left style="thin">
        <color auto="1"/>
      </left>
      <right style="medium">
        <color indexed="64"/>
      </right>
      <top/>
      <bottom style="thin">
        <color rgb="FF007200"/>
      </bottom>
      <diagonal/>
    </border>
    <border>
      <left style="thin">
        <color auto="1"/>
      </left>
      <right style="thin">
        <color auto="1"/>
      </right>
      <top style="thin">
        <color rgb="FF007200"/>
      </top>
      <bottom/>
      <diagonal/>
    </border>
    <border>
      <left style="thin">
        <color auto="1"/>
      </left>
      <right style="medium">
        <color indexed="64"/>
      </right>
      <top style="thin">
        <color rgb="FF007200"/>
      </top>
      <bottom/>
      <diagonal/>
    </border>
    <border>
      <left style="thin">
        <color theme="1"/>
      </left>
      <right style="thin">
        <color indexed="64"/>
      </right>
      <top style="thin">
        <color indexed="64"/>
      </top>
      <bottom/>
      <diagonal/>
    </border>
    <border>
      <left style="thin">
        <color theme="1"/>
      </left>
      <right style="thin">
        <color indexed="64"/>
      </right>
      <top/>
      <bottom/>
      <diagonal/>
    </border>
    <border>
      <left style="thin">
        <color theme="1"/>
      </left>
      <right style="thin">
        <color indexed="64"/>
      </right>
      <top/>
      <bottom style="thin">
        <color indexed="64"/>
      </bottom>
      <diagonal/>
    </border>
  </borders>
  <cellStyleXfs count="65">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4" fillId="0" borderId="0">
      <alignment vertical="center"/>
    </xf>
    <xf numFmtId="0" fontId="4" fillId="0" borderId="0">
      <alignment vertical="center"/>
    </xf>
  </cellStyleXfs>
  <cellXfs count="292">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177" fontId="14" fillId="0" borderId="11" xfId="32" quotePrefix="1" applyNumberFormat="1" applyFont="1" applyBorder="1" applyAlignment="1">
      <alignment horizontal="center" vertical="center"/>
    </xf>
    <xf numFmtId="177" fontId="14" fillId="0" borderId="11" xfId="0" applyNumberFormat="1" applyFont="1" applyBorder="1" applyAlignment="1">
      <alignment horizontal="center" vertical="center"/>
    </xf>
    <xf numFmtId="178" fontId="14" fillId="0" borderId="7" xfId="0" applyNumberFormat="1" applyFont="1" applyBorder="1" applyAlignment="1">
      <alignment horizontal="center" vertical="center"/>
    </xf>
    <xf numFmtId="177" fontId="14" fillId="0" borderId="15" xfId="32" quotePrefix="1" applyNumberFormat="1" applyFont="1" applyBorder="1" applyAlignment="1">
      <alignment horizontal="center" vertical="center"/>
    </xf>
    <xf numFmtId="178" fontId="14" fillId="0" borderId="11" xfId="0" applyNumberFormat="1" applyFont="1" applyBorder="1" applyAlignment="1">
      <alignment horizontal="center" vertical="center"/>
    </xf>
    <xf numFmtId="0" fontId="14" fillId="0" borderId="7" xfId="0" applyFont="1" applyBorder="1" applyAlignment="1">
      <alignment horizontal="center" vertical="center" shrinkToFit="1"/>
    </xf>
    <xf numFmtId="0" fontId="14" fillId="0" borderId="15" xfId="0" applyFont="1" applyBorder="1" applyAlignment="1">
      <alignment horizontal="center" vertical="center" shrinkToFit="1"/>
    </xf>
    <xf numFmtId="0" fontId="14" fillId="0" borderId="11" xfId="0" applyFont="1" applyBorder="1" applyAlignment="1">
      <alignment horizontal="center" vertical="center" shrinkToFit="1"/>
    </xf>
    <xf numFmtId="178" fontId="14" fillId="0" borderId="15" xfId="0" applyNumberFormat="1" applyFont="1" applyBorder="1" applyAlignment="1">
      <alignment horizontal="center" vertical="center"/>
    </xf>
    <xf numFmtId="177" fontId="14" fillId="0" borderId="3" xfId="0" applyNumberFormat="1" applyFont="1" applyBorder="1" applyAlignment="1">
      <alignment horizontal="center" vertical="center"/>
    </xf>
    <xf numFmtId="176" fontId="22" fillId="0" borderId="1" xfId="16" applyNumberFormat="1" applyFont="1" applyBorder="1" applyAlignment="1">
      <alignment horizontal="center" vertical="center"/>
    </xf>
    <xf numFmtId="177" fontId="22" fillId="0" borderId="3" xfId="32" quotePrefix="1" applyNumberFormat="1" applyFont="1" applyBorder="1" applyAlignment="1">
      <alignment horizontal="center" vertical="center"/>
    </xf>
    <xf numFmtId="0" fontId="22" fillId="0" borderId="11" xfId="0" applyFont="1" applyBorder="1" applyAlignment="1">
      <alignment horizontal="center" vertical="center" shrinkToFit="1"/>
    </xf>
    <xf numFmtId="178" fontId="22" fillId="0" borderId="11" xfId="0" applyNumberFormat="1" applyFont="1" applyBorder="1" applyAlignment="1">
      <alignment horizontal="center" vertical="center"/>
    </xf>
    <xf numFmtId="177" fontId="14" fillId="0" borderId="29" xfId="0" applyNumberFormat="1" applyFont="1" applyBorder="1" applyAlignment="1">
      <alignment horizontal="center" vertical="center"/>
    </xf>
    <xf numFmtId="0" fontId="22" fillId="0" borderId="28" xfId="0" applyFont="1" applyBorder="1" applyAlignment="1">
      <alignment horizontal="center" vertical="center" shrinkToFit="1"/>
    </xf>
    <xf numFmtId="177" fontId="22" fillId="0" borderId="28" xfId="32" quotePrefix="1" applyNumberFormat="1" applyFont="1" applyBorder="1" applyAlignment="1">
      <alignment horizontal="center" vertical="center"/>
    </xf>
    <xf numFmtId="178" fontId="22" fillId="0" borderId="28" xfId="0" applyNumberFormat="1" applyFont="1" applyBorder="1" applyAlignment="1">
      <alignment horizontal="center" vertical="center"/>
    </xf>
    <xf numFmtId="176" fontId="24" fillId="0" borderId="3" xfId="16" applyNumberFormat="1" applyFont="1" applyBorder="1" applyAlignment="1">
      <alignment horizontal="center" vertical="center"/>
    </xf>
    <xf numFmtId="178" fontId="6" fillId="0" borderId="3" xfId="0" applyNumberFormat="1" applyFont="1" applyBorder="1" applyAlignment="1">
      <alignment horizontal="center" vertical="center"/>
    </xf>
    <xf numFmtId="0" fontId="10" fillId="0" borderId="3" xfId="0" applyFont="1" applyBorder="1" applyAlignment="1">
      <alignment horizontal="center" vertical="center"/>
    </xf>
    <xf numFmtId="177" fontId="14" fillId="0" borderId="7" xfId="0" applyNumberFormat="1" applyFont="1" applyBorder="1" applyAlignment="1">
      <alignment horizontal="center" vertical="center"/>
    </xf>
    <xf numFmtId="177" fontId="14" fillId="0" borderId="9" xfId="0" applyNumberFormat="1" applyFont="1" applyBorder="1" applyAlignment="1">
      <alignment horizontal="center" vertical="center"/>
    </xf>
    <xf numFmtId="177" fontId="14" fillId="0" borderId="15" xfId="0" applyNumberFormat="1" applyFont="1" applyBorder="1" applyAlignment="1">
      <alignment horizontal="center" vertical="center"/>
    </xf>
    <xf numFmtId="177" fontId="14" fillId="0" borderId="13" xfId="0" applyNumberFormat="1" applyFont="1" applyBorder="1" applyAlignment="1">
      <alignment horizontal="center" vertical="center"/>
    </xf>
    <xf numFmtId="0" fontId="23" fillId="0" borderId="30" xfId="0" applyFont="1" applyBorder="1" applyAlignment="1">
      <alignment horizontal="center" vertical="center"/>
    </xf>
    <xf numFmtId="176" fontId="14" fillId="0" borderId="12" xfId="16" applyNumberFormat="1" applyFont="1" applyBorder="1" applyAlignment="1">
      <alignment horizontal="center" vertical="center" shrinkToFit="1"/>
    </xf>
    <xf numFmtId="0" fontId="10" fillId="0" borderId="0" xfId="0" applyFont="1" applyBorder="1">
      <alignment vertical="center"/>
    </xf>
    <xf numFmtId="176" fontId="14" fillId="0" borderId="8" xfId="16" applyNumberFormat="1" applyFont="1" applyBorder="1" applyAlignment="1">
      <alignment horizontal="center" vertical="center" shrinkToFit="1"/>
    </xf>
    <xf numFmtId="176" fontId="22" fillId="0" borderId="20" xfId="16" applyNumberFormat="1" applyFont="1" applyBorder="1" applyAlignment="1">
      <alignment horizontal="center" vertical="center" shrinkToFit="1"/>
    </xf>
    <xf numFmtId="178" fontId="22" fillId="0" borderId="11" xfId="32" quotePrefix="1" applyNumberFormat="1" applyFont="1" applyBorder="1" applyAlignment="1">
      <alignment horizontal="center" vertical="center"/>
    </xf>
    <xf numFmtId="177" fontId="22" fillId="0" borderId="12" xfId="32" quotePrefix="1" applyNumberFormat="1" applyFont="1" applyBorder="1" applyAlignment="1">
      <alignment horizontal="center" vertical="center"/>
    </xf>
    <xf numFmtId="0" fontId="23" fillId="0" borderId="3" xfId="0" applyFont="1" applyBorder="1" applyAlignment="1">
      <alignment horizontal="center" vertical="center" shrinkToFit="1"/>
    </xf>
    <xf numFmtId="177" fontId="14" fillId="0" borderId="8" xfId="0" applyNumberFormat="1" applyFont="1" applyBorder="1" applyAlignment="1">
      <alignment horizontal="center" vertical="center"/>
    </xf>
    <xf numFmtId="177" fontId="14" fillId="0" borderId="16" xfId="0" applyNumberFormat="1" applyFont="1" applyBorder="1" applyAlignment="1">
      <alignment horizontal="center" vertical="center"/>
    </xf>
    <xf numFmtId="177" fontId="14" fillId="0" borderId="12" xfId="0" applyNumberFormat="1" applyFont="1" applyBorder="1" applyAlignment="1">
      <alignment horizontal="center" vertical="center"/>
    </xf>
    <xf numFmtId="0" fontId="14" fillId="0" borderId="1" xfId="0" applyFont="1" applyBorder="1" applyAlignment="1">
      <alignment horizontal="center" vertical="center"/>
    </xf>
    <xf numFmtId="177" fontId="14" fillId="0" borderId="9" xfId="16" applyNumberFormat="1" applyFont="1" applyBorder="1" applyAlignment="1">
      <alignment horizontal="center" vertical="center"/>
    </xf>
    <xf numFmtId="177" fontId="14" fillId="0" borderId="13" xfId="16" applyNumberFormat="1" applyFont="1" applyBorder="1" applyAlignment="1">
      <alignment horizontal="center" vertical="center"/>
    </xf>
    <xf numFmtId="0" fontId="14" fillId="0" borderId="32" xfId="0" applyFont="1" applyBorder="1" applyAlignment="1">
      <alignment horizontal="center" vertical="center" shrinkToFit="1"/>
    </xf>
    <xf numFmtId="0" fontId="14" fillId="0" borderId="19" xfId="0" applyFont="1" applyBorder="1" applyAlignment="1">
      <alignment horizontal="center" vertical="center" shrinkToFit="1"/>
    </xf>
    <xf numFmtId="0" fontId="22" fillId="0" borderId="20" xfId="0" applyFont="1" applyBorder="1" applyAlignment="1">
      <alignment horizontal="center" vertical="center" shrinkToFit="1"/>
    </xf>
    <xf numFmtId="178" fontId="22" fillId="0" borderId="3" xfId="0" applyNumberFormat="1" applyFont="1" applyBorder="1" applyAlignment="1">
      <alignment horizontal="center" vertical="center"/>
    </xf>
    <xf numFmtId="0" fontId="23" fillId="0" borderId="31" xfId="0" applyFont="1" applyBorder="1" applyAlignment="1">
      <alignment horizontal="center" vertical="center"/>
    </xf>
    <xf numFmtId="0" fontId="14" fillId="0" borderId="20" xfId="0" applyFont="1" applyBorder="1" applyAlignment="1">
      <alignment horizontal="center" vertical="center" shrinkToFit="1"/>
    </xf>
    <xf numFmtId="177" fontId="14" fillId="0" borderId="11" xfId="16" applyNumberFormat="1" applyFont="1" applyBorder="1" applyAlignment="1">
      <alignment horizontal="center" vertical="center"/>
    </xf>
    <xf numFmtId="177" fontId="14" fillId="0" borderId="0" xfId="0" applyNumberFormat="1" applyFont="1" applyBorder="1" applyAlignment="1">
      <alignment horizontal="center" vertical="center"/>
    </xf>
    <xf numFmtId="177" fontId="14" fillId="0" borderId="0" xfId="16" applyNumberFormat="1" applyFont="1" applyBorder="1" applyAlignment="1">
      <alignment horizontal="center" vertical="center"/>
    </xf>
    <xf numFmtId="177" fontId="14" fillId="0" borderId="0" xfId="0" applyNumberFormat="1" applyFont="1" applyAlignment="1">
      <alignment horizontal="center" vertical="center"/>
    </xf>
    <xf numFmtId="177" fontId="14" fillId="0" borderId="19" xfId="0" applyNumberFormat="1" applyFont="1" applyBorder="1" applyAlignment="1">
      <alignment horizontal="center" vertical="center"/>
    </xf>
    <xf numFmtId="177" fontId="14" fillId="0" borderId="20" xfId="0" applyNumberFormat="1" applyFont="1" applyBorder="1" applyAlignment="1">
      <alignment horizontal="center" vertical="center"/>
    </xf>
    <xf numFmtId="0" fontId="14" fillId="0" borderId="42" xfId="0" applyFont="1" applyBorder="1" applyAlignment="1">
      <alignment horizontal="center" vertical="center" shrinkToFit="1"/>
    </xf>
    <xf numFmtId="178" fontId="14" fillId="0" borderId="43" xfId="0" applyNumberFormat="1" applyFont="1" applyBorder="1" applyAlignment="1">
      <alignment horizontal="center" vertical="center"/>
    </xf>
    <xf numFmtId="177" fontId="14" fillId="0" borderId="44" xfId="0" applyNumberFormat="1" applyFont="1" applyBorder="1" applyAlignment="1">
      <alignment horizontal="center" vertical="center"/>
    </xf>
    <xf numFmtId="0" fontId="14" fillId="0" borderId="45" xfId="0" applyFont="1" applyBorder="1" applyAlignment="1">
      <alignment horizontal="center" vertical="center" shrinkToFit="1"/>
    </xf>
    <xf numFmtId="178" fontId="14" fillId="0" borderId="46" xfId="0" applyNumberFormat="1" applyFont="1" applyBorder="1" applyAlignment="1">
      <alignment horizontal="center" vertical="center"/>
    </xf>
    <xf numFmtId="177" fontId="14" fillId="0" borderId="47" xfId="0" applyNumberFormat="1" applyFont="1" applyBorder="1" applyAlignment="1">
      <alignment horizontal="center" vertical="center"/>
    </xf>
    <xf numFmtId="0" fontId="14" fillId="0" borderId="48" xfId="0" applyFont="1" applyBorder="1" applyAlignment="1">
      <alignment horizontal="center" vertical="center" shrinkToFit="1"/>
    </xf>
    <xf numFmtId="178" fontId="14" fillId="0" borderId="49" xfId="0" applyNumberFormat="1" applyFont="1" applyBorder="1" applyAlignment="1">
      <alignment horizontal="center" vertical="center"/>
    </xf>
    <xf numFmtId="177" fontId="14" fillId="0" borderId="50" xfId="0" applyNumberFormat="1" applyFont="1" applyBorder="1" applyAlignment="1">
      <alignment horizontal="center" vertical="center"/>
    </xf>
    <xf numFmtId="178" fontId="14" fillId="0" borderId="8" xfId="0" applyNumberFormat="1" applyFont="1" applyBorder="1" applyAlignment="1">
      <alignment horizontal="center" vertical="center"/>
    </xf>
    <xf numFmtId="177" fontId="14" fillId="0" borderId="32" xfId="0" applyNumberFormat="1" applyFont="1" applyBorder="1" applyAlignment="1">
      <alignment horizontal="center" vertical="center"/>
    </xf>
    <xf numFmtId="178" fontId="14" fillId="0" borderId="16" xfId="0" applyNumberFormat="1" applyFont="1" applyBorder="1" applyAlignment="1">
      <alignment horizontal="center" vertical="center"/>
    </xf>
    <xf numFmtId="178" fontId="14" fillId="0" borderId="12" xfId="0" applyNumberFormat="1" applyFont="1" applyBorder="1" applyAlignment="1">
      <alignment horizontal="center" vertical="center"/>
    </xf>
    <xf numFmtId="0" fontId="23" fillId="0" borderId="11" xfId="0" applyFont="1" applyBorder="1" applyAlignment="1">
      <alignment horizontal="center" vertical="center"/>
    </xf>
    <xf numFmtId="178" fontId="6" fillId="0" borderId="11" xfId="0" applyNumberFormat="1" applyFont="1" applyBorder="1" applyAlignment="1">
      <alignment horizontal="center" vertical="center"/>
    </xf>
    <xf numFmtId="177" fontId="22" fillId="0" borderId="11" xfId="0" applyNumberFormat="1" applyFont="1" applyBorder="1" applyAlignment="1">
      <alignment horizontal="center" vertical="center"/>
    </xf>
    <xf numFmtId="0" fontId="6" fillId="0" borderId="11" xfId="0" applyFont="1" applyBorder="1" applyAlignment="1">
      <alignment horizontal="center" vertical="center" shrinkToFit="1"/>
    </xf>
    <xf numFmtId="177" fontId="22" fillId="0" borderId="9" xfId="0" quotePrefix="1" applyNumberFormat="1" applyFont="1" applyBorder="1" applyAlignment="1">
      <alignment horizontal="center" vertical="center"/>
    </xf>
    <xf numFmtId="177" fontId="22" fillId="0" borderId="13" xfId="0" quotePrefix="1" applyNumberFormat="1" applyFont="1" applyBorder="1" applyAlignment="1">
      <alignment horizontal="center" vertical="center"/>
    </xf>
    <xf numFmtId="0" fontId="14" fillId="0" borderId="9" xfId="0" applyFont="1" applyBorder="1" applyAlignment="1">
      <alignment horizontal="center" vertical="center" shrinkToFit="1"/>
    </xf>
    <xf numFmtId="178" fontId="14" fillId="0" borderId="9" xfId="0" applyNumberFormat="1" applyFont="1" applyBorder="1" applyAlignment="1">
      <alignment horizontal="center" vertical="center"/>
    </xf>
    <xf numFmtId="0" fontId="14" fillId="0" borderId="13" xfId="0" applyFont="1" applyBorder="1" applyAlignment="1">
      <alignment horizontal="center" vertical="center" shrinkToFit="1"/>
    </xf>
    <xf numFmtId="178" fontId="14" fillId="0" borderId="13" xfId="0" applyNumberFormat="1" applyFont="1" applyBorder="1" applyAlignment="1">
      <alignment horizontal="center" vertical="center"/>
    </xf>
    <xf numFmtId="0" fontId="22" fillId="0" borderId="15" xfId="0" applyFont="1" applyBorder="1" applyAlignment="1">
      <alignment horizontal="center" vertical="center" shrinkToFit="1"/>
    </xf>
    <xf numFmtId="0" fontId="6" fillId="0" borderId="53" xfId="0" applyFont="1" applyBorder="1" applyAlignment="1">
      <alignment horizontal="center" vertical="center" shrinkToFit="1"/>
    </xf>
    <xf numFmtId="177" fontId="14" fillId="0" borderId="53" xfId="16" applyNumberFormat="1" applyFont="1" applyBorder="1" applyAlignment="1">
      <alignment horizontal="center" vertical="center"/>
    </xf>
    <xf numFmtId="177" fontId="14" fillId="0" borderId="53" xfId="32" quotePrefix="1" applyNumberFormat="1" applyFont="1" applyBorder="1" applyAlignment="1">
      <alignment horizontal="center" vertical="center"/>
    </xf>
    <xf numFmtId="177" fontId="14" fillId="0" borderId="53" xfId="0" applyNumberFormat="1" applyFont="1" applyBorder="1" applyAlignment="1">
      <alignment horizontal="center" vertical="center"/>
    </xf>
    <xf numFmtId="177" fontId="22" fillId="0" borderId="0" xfId="0" quotePrefix="1" applyNumberFormat="1" applyFont="1" applyBorder="1" applyAlignment="1">
      <alignment horizontal="center" vertical="center"/>
    </xf>
    <xf numFmtId="0" fontId="14" fillId="0" borderId="0" xfId="0" applyFont="1" applyBorder="1" applyAlignment="1">
      <alignment horizontal="center" vertical="center" shrinkToFit="1"/>
    </xf>
    <xf numFmtId="178" fontId="14" fillId="0" borderId="0" xfId="0" applyNumberFormat="1" applyFont="1" applyBorder="1" applyAlignment="1">
      <alignment horizontal="center" vertical="center"/>
    </xf>
    <xf numFmtId="0" fontId="23" fillId="0" borderId="28" xfId="0" applyFont="1" applyBorder="1" applyAlignment="1">
      <alignment horizontal="center" vertical="center"/>
    </xf>
    <xf numFmtId="0" fontId="22" fillId="0" borderId="28" xfId="16" applyFont="1" applyBorder="1" applyAlignment="1">
      <alignment horizontal="center" vertical="center" shrinkToFit="1"/>
    </xf>
    <xf numFmtId="178" fontId="6" fillId="0" borderId="28" xfId="0" applyNumberFormat="1" applyFont="1" applyBorder="1" applyAlignment="1">
      <alignment horizontal="center" vertical="center"/>
    </xf>
    <xf numFmtId="177" fontId="22" fillId="0" borderId="28" xfId="0" applyNumberFormat="1" applyFont="1" applyBorder="1" applyAlignment="1">
      <alignment horizontal="center" vertical="center"/>
    </xf>
    <xf numFmtId="0" fontId="14" fillId="0" borderId="7" xfId="16" applyFont="1" applyBorder="1" applyAlignment="1">
      <alignment horizontal="center" vertical="center" shrinkToFit="1"/>
    </xf>
    <xf numFmtId="0" fontId="23" fillId="0" borderId="11" xfId="0" applyFont="1" applyBorder="1" applyAlignment="1">
      <alignment horizontal="center" vertical="center" shrinkToFit="1"/>
    </xf>
    <xf numFmtId="0" fontId="21" fillId="0" borderId="3" xfId="0" applyFont="1" applyBorder="1" applyAlignment="1">
      <alignment horizontal="center" vertical="center"/>
    </xf>
    <xf numFmtId="178" fontId="22" fillId="0" borderId="15" xfId="0" applyNumberFormat="1" applyFont="1" applyBorder="1" applyAlignment="1">
      <alignment horizontal="center" vertical="center"/>
    </xf>
    <xf numFmtId="0" fontId="14" fillId="0" borderId="53" xfId="0" applyFont="1" applyBorder="1" applyAlignment="1">
      <alignment horizontal="center" vertical="center" shrinkToFit="1"/>
    </xf>
    <xf numFmtId="178" fontId="14" fillId="0" borderId="53" xfId="0" applyNumberFormat="1" applyFont="1" applyBorder="1" applyAlignment="1">
      <alignment horizontal="center" vertical="center"/>
    </xf>
    <xf numFmtId="0" fontId="28" fillId="0" borderId="11" xfId="0" applyFont="1" applyBorder="1" applyAlignment="1">
      <alignment horizontal="center" vertical="center" shrinkToFit="1"/>
    </xf>
    <xf numFmtId="178" fontId="28" fillId="0" borderId="11" xfId="0" applyNumberFormat="1" applyFont="1" applyBorder="1" applyAlignment="1">
      <alignment horizontal="center" vertical="center"/>
    </xf>
    <xf numFmtId="176" fontId="21" fillId="0" borderId="11" xfId="63" applyNumberFormat="1" applyFont="1" applyBorder="1" applyAlignment="1">
      <alignment horizontal="center" vertical="center" shrinkToFit="1"/>
    </xf>
    <xf numFmtId="0" fontId="14" fillId="0" borderId="11" xfId="16" applyFont="1" applyBorder="1" applyAlignment="1">
      <alignment horizontal="center" vertical="center" shrinkToFit="1"/>
    </xf>
    <xf numFmtId="177" fontId="14" fillId="0" borderId="11" xfId="16" applyNumberFormat="1" applyFont="1" applyBorder="1" applyAlignment="1">
      <alignment horizontal="center" vertical="center" shrinkToFit="1"/>
    </xf>
    <xf numFmtId="0" fontId="28" fillId="0" borderId="53" xfId="0" applyFont="1" applyBorder="1" applyAlignment="1">
      <alignment horizontal="center" vertical="center" shrinkToFit="1"/>
    </xf>
    <xf numFmtId="178" fontId="28" fillId="0" borderId="53" xfId="0" applyNumberFormat="1" applyFont="1" applyBorder="1" applyAlignment="1">
      <alignment horizontal="center" vertical="center"/>
    </xf>
    <xf numFmtId="0" fontId="22" fillId="0" borderId="7" xfId="0" applyFont="1" applyBorder="1" applyAlignment="1">
      <alignment horizontal="center" vertical="center" shrinkToFit="1"/>
    </xf>
    <xf numFmtId="0" fontId="6" fillId="0" borderId="7" xfId="0" applyFont="1" applyBorder="1" applyAlignment="1" applyProtection="1">
      <alignment horizontal="center" vertical="center" shrinkToFit="1"/>
      <protection locked="0"/>
    </xf>
    <xf numFmtId="178" fontId="22" fillId="0" borderId="7" xfId="0" applyNumberFormat="1" applyFont="1" applyBorder="1" applyAlignment="1">
      <alignment horizontal="center" vertical="center"/>
    </xf>
    <xf numFmtId="178" fontId="22" fillId="0" borderId="7" xfId="16" applyNumberFormat="1" applyFont="1" applyBorder="1" applyAlignment="1">
      <alignment horizontal="center" vertical="center"/>
    </xf>
    <xf numFmtId="0" fontId="6" fillId="0" borderId="15" xfId="0" applyFont="1" applyBorder="1" applyAlignment="1" applyProtection="1">
      <alignment horizontal="center" vertical="center" shrinkToFit="1"/>
      <protection locked="0"/>
    </xf>
    <xf numFmtId="178" fontId="22" fillId="0" borderId="15" xfId="16" applyNumberFormat="1" applyFont="1" applyBorder="1" applyAlignment="1">
      <alignment horizontal="center" vertical="center"/>
    </xf>
    <xf numFmtId="178" fontId="22" fillId="0" borderId="11" xfId="16" applyNumberFormat="1" applyFont="1" applyBorder="1" applyAlignment="1">
      <alignment horizontal="center" vertical="center"/>
    </xf>
    <xf numFmtId="0" fontId="23" fillId="0" borderId="15" xfId="0" applyFont="1" applyBorder="1" applyAlignment="1">
      <alignment horizontal="center" vertical="center"/>
    </xf>
    <xf numFmtId="0" fontId="22" fillId="0" borderId="15" xfId="16" applyFont="1" applyBorder="1" applyAlignment="1">
      <alignment horizontal="center" vertical="center"/>
    </xf>
    <xf numFmtId="177" fontId="22" fillId="0" borderId="15" xfId="0" applyNumberFormat="1" applyFont="1" applyBorder="1" applyAlignment="1">
      <alignment horizontal="center" vertical="center"/>
    </xf>
    <xf numFmtId="0" fontId="14" fillId="0" borderId="3" xfId="0" applyFont="1" applyBorder="1" applyAlignment="1">
      <alignment horizontal="center" vertical="center" shrinkToFit="1"/>
    </xf>
    <xf numFmtId="0" fontId="14" fillId="0" borderId="53" xfId="16" applyFont="1" applyBorder="1" applyAlignment="1">
      <alignment horizontal="center" vertical="center" shrinkToFit="1"/>
    </xf>
    <xf numFmtId="0" fontId="29" fillId="0" borderId="7" xfId="16" applyFont="1" applyBorder="1" applyAlignment="1">
      <alignment horizontal="center" vertical="center" shrinkToFit="1"/>
    </xf>
    <xf numFmtId="177" fontId="29" fillId="0" borderId="9" xfId="16" applyNumberFormat="1" applyFont="1" applyBorder="1" applyAlignment="1">
      <alignment horizontal="center" vertical="center"/>
    </xf>
    <xf numFmtId="177" fontId="29" fillId="0" borderId="7" xfId="16" applyNumberFormat="1" applyFont="1" applyBorder="1" applyAlignment="1">
      <alignment horizontal="center" vertical="center"/>
    </xf>
    <xf numFmtId="0" fontId="29" fillId="0" borderId="15" xfId="16" applyFont="1" applyBorder="1" applyAlignment="1">
      <alignment horizontal="center" vertical="center" shrinkToFit="1"/>
    </xf>
    <xf numFmtId="177" fontId="29" fillId="0" borderId="15" xfId="16" applyNumberFormat="1" applyFont="1" applyBorder="1" applyAlignment="1">
      <alignment horizontal="center" vertical="center"/>
    </xf>
    <xf numFmtId="0" fontId="29" fillId="0" borderId="11" xfId="16" applyFont="1" applyBorder="1" applyAlignment="1">
      <alignment horizontal="center" vertical="center" shrinkToFit="1"/>
    </xf>
    <xf numFmtId="177" fontId="29" fillId="0" borderId="13" xfId="16" applyNumberFormat="1" applyFont="1" applyBorder="1" applyAlignment="1">
      <alignment horizontal="center" vertical="center"/>
    </xf>
    <xf numFmtId="177" fontId="29" fillId="0" borderId="11" xfId="16" applyNumberFormat="1" applyFont="1" applyBorder="1" applyAlignment="1">
      <alignment horizontal="center" vertical="center"/>
    </xf>
    <xf numFmtId="177" fontId="14" fillId="0" borderId="67" xfId="0" applyNumberFormat="1" applyFont="1" applyBorder="1" applyAlignment="1">
      <alignment horizontal="center" vertical="center"/>
    </xf>
    <xf numFmtId="177" fontId="14" fillId="0" borderId="68" xfId="0" applyNumberFormat="1" applyFont="1" applyBorder="1" applyAlignment="1">
      <alignment horizontal="center" vertical="center"/>
    </xf>
    <xf numFmtId="0" fontId="22" fillId="0" borderId="48" xfId="0" applyFont="1" applyBorder="1" applyAlignment="1">
      <alignment horizontal="center" vertical="center" shrinkToFit="1"/>
    </xf>
    <xf numFmtId="177" fontId="14" fillId="0" borderId="69" xfId="0" applyNumberFormat="1" applyFont="1" applyBorder="1" applyAlignment="1">
      <alignment horizontal="center" vertical="center"/>
    </xf>
    <xf numFmtId="177" fontId="29" fillId="0" borderId="0" xfId="16" applyNumberFormat="1" applyFont="1" applyBorder="1" applyAlignment="1">
      <alignment horizontal="center" vertical="center"/>
    </xf>
    <xf numFmtId="0" fontId="0" fillId="0" borderId="15" xfId="0" applyBorder="1" applyAlignment="1">
      <alignment horizontal="center" vertical="center" wrapText="1"/>
    </xf>
    <xf numFmtId="0" fontId="0" fillId="0" borderId="11" xfId="0" applyBorder="1" applyAlignment="1">
      <alignment horizontal="center" vertical="center" wrapText="1"/>
    </xf>
    <xf numFmtId="0" fontId="0" fillId="0" borderId="53" xfId="0" applyBorder="1" applyAlignment="1">
      <alignment horizontal="center" vertical="center" wrapText="1"/>
    </xf>
    <xf numFmtId="177" fontId="14" fillId="0" borderId="55" xfId="0" applyNumberFormat="1" applyFont="1" applyBorder="1" applyAlignment="1">
      <alignment horizontal="center" vertical="center"/>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1" xfId="0" applyFont="1" applyFill="1" applyBorder="1" applyAlignment="1">
      <alignment horizontal="center" vertical="center"/>
    </xf>
    <xf numFmtId="0" fontId="15" fillId="2" borderId="2" xfId="0" applyFont="1" applyFill="1" applyBorder="1" applyAlignment="1">
      <alignment horizontal="center" vertical="center"/>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176" fontId="21" fillId="0" borderId="7" xfId="16" applyNumberFormat="1" applyFont="1" applyBorder="1" applyAlignment="1">
      <alignment horizontal="center" vertical="center" shrinkToFit="1"/>
    </xf>
    <xf numFmtId="176" fontId="21" fillId="0" borderId="11" xfId="16" applyNumberFormat="1" applyFont="1" applyBorder="1" applyAlignment="1">
      <alignment horizontal="center" vertical="center" shrinkToFi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0"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14" fillId="0" borderId="14" xfId="0" applyFont="1" applyBorder="1" applyAlignment="1">
      <alignment horizontal="left" vertical="center" wrapText="1" indent="1"/>
    </xf>
    <xf numFmtId="0" fontId="7" fillId="4" borderId="25" xfId="0" applyFont="1" applyFill="1" applyBorder="1" applyAlignment="1">
      <alignment horizontal="center" vertical="center"/>
    </xf>
    <xf numFmtId="0" fontId="7" fillId="4" borderId="27" xfId="0" applyFont="1" applyFill="1" applyBorder="1" applyAlignment="1">
      <alignment horizontal="center" vertical="center"/>
    </xf>
    <xf numFmtId="0" fontId="7" fillId="4" borderId="24" xfId="0" applyFont="1" applyFill="1" applyBorder="1" applyAlignment="1">
      <alignment horizontal="center" vertical="center"/>
    </xf>
    <xf numFmtId="0" fontId="7" fillId="4" borderId="26" xfId="0" applyFont="1" applyFill="1" applyBorder="1" applyAlignment="1">
      <alignment horizontal="center" vertical="center"/>
    </xf>
    <xf numFmtId="0" fontId="14" fillId="0" borderId="39" xfId="0" applyFont="1" applyBorder="1" applyAlignment="1">
      <alignment horizontal="center" vertical="center"/>
    </xf>
    <xf numFmtId="0" fontId="14" fillId="0" borderId="40" xfId="0" applyFont="1" applyBorder="1" applyAlignment="1">
      <alignment horizontal="center" vertical="center"/>
    </xf>
    <xf numFmtId="0" fontId="14" fillId="0" borderId="41" xfId="0" applyFont="1" applyBorder="1" applyAlignment="1">
      <alignment horizontal="center" vertical="center"/>
    </xf>
    <xf numFmtId="0" fontId="22" fillId="0" borderId="1" xfId="0" applyFont="1" applyBorder="1" applyAlignment="1">
      <alignment horizontal="left" vertical="center" wrapText="1" indent="1"/>
    </xf>
    <xf numFmtId="0" fontId="22" fillId="0" borderId="21" xfId="0" applyFont="1" applyBorder="1" applyAlignment="1">
      <alignment horizontal="left" vertical="center" indent="1"/>
    </xf>
    <xf numFmtId="0" fontId="22" fillId="0" borderId="22" xfId="0" applyFont="1" applyBorder="1" applyAlignment="1">
      <alignment horizontal="left" vertical="center" indent="1"/>
    </xf>
    <xf numFmtId="0" fontId="21" fillId="0" borderId="33" xfId="0" applyFont="1" applyBorder="1" applyAlignment="1">
      <alignment horizontal="center" vertical="center"/>
    </xf>
    <xf numFmtId="0" fontId="21" fillId="0" borderId="35" xfId="0" applyFont="1" applyBorder="1" applyAlignment="1">
      <alignment horizontal="center" vertical="center"/>
    </xf>
    <xf numFmtId="0" fontId="21" fillId="0" borderId="37" xfId="0" applyFont="1" applyBorder="1" applyAlignment="1">
      <alignment horizontal="center" vertical="center"/>
    </xf>
    <xf numFmtId="0" fontId="14" fillId="0" borderId="33" xfId="0" applyFont="1" applyBorder="1" applyAlignment="1">
      <alignment horizontal="left" vertical="center" wrapText="1" indent="1"/>
    </xf>
    <xf numFmtId="0" fontId="14" fillId="0" borderId="34" xfId="0" applyFont="1" applyBorder="1" applyAlignment="1">
      <alignment horizontal="left" vertical="center" wrapText="1" indent="1"/>
    </xf>
    <xf numFmtId="0" fontId="14" fillId="0" borderId="35" xfId="0" applyFont="1" applyBorder="1" applyAlignment="1">
      <alignment horizontal="left" vertical="center" wrapText="1" indent="1"/>
    </xf>
    <xf numFmtId="0" fontId="14" fillId="0" borderId="36" xfId="0" applyFont="1" applyBorder="1" applyAlignment="1">
      <alignment horizontal="left" vertical="center" wrapText="1" indent="1"/>
    </xf>
    <xf numFmtId="0" fontId="14" fillId="0" borderId="37" xfId="0" applyFont="1" applyBorder="1" applyAlignment="1">
      <alignment horizontal="left" vertical="center" wrapText="1" indent="1"/>
    </xf>
    <xf numFmtId="0" fontId="14" fillId="0" borderId="38" xfId="0" applyFont="1" applyBorder="1" applyAlignment="1">
      <alignment horizontal="left" vertical="center" wrapText="1" indent="1"/>
    </xf>
    <xf numFmtId="0" fontId="22" fillId="0" borderId="1" xfId="16" applyFont="1" applyBorder="1" applyAlignment="1">
      <alignment horizontal="center" vertical="center"/>
    </xf>
    <xf numFmtId="0" fontId="22" fillId="0" borderId="21" xfId="16" applyFont="1" applyBorder="1" applyAlignment="1">
      <alignment horizontal="center" vertical="center"/>
    </xf>
    <xf numFmtId="0" fontId="22" fillId="0" borderId="22" xfId="16" applyFont="1" applyBorder="1" applyAlignment="1">
      <alignment horizontal="center" vertical="center"/>
    </xf>
    <xf numFmtId="0" fontId="22" fillId="0" borderId="21" xfId="0" applyFont="1" applyBorder="1" applyAlignment="1">
      <alignment horizontal="left" vertical="center" wrapText="1" indent="1"/>
    </xf>
    <xf numFmtId="0" fontId="22" fillId="0" borderId="22" xfId="0" applyFont="1" applyBorder="1" applyAlignment="1">
      <alignment horizontal="left" vertical="center" wrapText="1" indent="1"/>
    </xf>
    <xf numFmtId="0" fontId="21" fillId="0" borderId="11" xfId="0" applyFont="1" applyBorder="1" applyAlignment="1">
      <alignment horizontal="center" vertical="center"/>
    </xf>
    <xf numFmtId="0" fontId="21" fillId="0" borderId="3" xfId="0" applyFont="1" applyBorder="1" applyAlignment="1">
      <alignment horizontal="center" vertical="center"/>
    </xf>
    <xf numFmtId="0" fontId="14" fillId="0" borderId="3" xfId="0" applyFont="1" applyBorder="1" applyAlignment="1">
      <alignment horizontal="left" vertical="center" wrapText="1" indent="1"/>
    </xf>
    <xf numFmtId="0" fontId="14" fillId="0" borderId="18" xfId="0" applyFont="1" applyBorder="1" applyAlignment="1">
      <alignment horizontal="left" vertical="center" wrapText="1" indent="1"/>
    </xf>
    <xf numFmtId="0" fontId="21" fillId="0" borderId="7" xfId="0" applyFont="1" applyBorder="1" applyAlignment="1">
      <alignment horizontal="center" vertical="center" wrapText="1"/>
    </xf>
    <xf numFmtId="0" fontId="14" fillId="0" borderId="15" xfId="0" applyFont="1" applyBorder="1">
      <alignment vertical="center"/>
    </xf>
    <xf numFmtId="0" fontId="14" fillId="0" borderId="11" xfId="0" applyFont="1" applyBorder="1">
      <alignment vertical="center"/>
    </xf>
    <xf numFmtId="0" fontId="14" fillId="0" borderId="16" xfId="0" applyFont="1" applyBorder="1" applyAlignment="1">
      <alignment horizontal="left" vertical="center" wrapText="1" indent="1"/>
    </xf>
    <xf numFmtId="0" fontId="14" fillId="0" borderId="0" xfId="0" applyFont="1" applyAlignment="1">
      <alignment horizontal="left" vertical="center" wrapText="1" indent="1"/>
    </xf>
    <xf numFmtId="0" fontId="14" fillId="0" borderId="17" xfId="0" applyFont="1" applyBorder="1" applyAlignment="1">
      <alignment horizontal="left" vertical="center" wrapText="1" indent="1"/>
    </xf>
    <xf numFmtId="0" fontId="21" fillId="0" borderId="21" xfId="0" applyFont="1" applyBorder="1" applyAlignment="1">
      <alignment horizontal="center" vertical="center" wrapText="1" shrinkToFit="1"/>
    </xf>
    <xf numFmtId="0" fontId="21" fillId="0" borderId="21" xfId="0" applyFont="1" applyBorder="1" applyAlignment="1">
      <alignment horizontal="center" vertical="center" shrinkToFit="1"/>
    </xf>
    <xf numFmtId="0" fontId="14" fillId="0" borderId="2" xfId="0" applyFont="1" applyBorder="1" applyAlignment="1">
      <alignment horizontal="left" vertical="center" wrapText="1" indent="1"/>
    </xf>
    <xf numFmtId="0" fontId="7" fillId="0" borderId="52" xfId="0" applyFont="1" applyBorder="1" applyAlignment="1">
      <alignment horizontal="center" vertical="center" shrinkToFit="1"/>
    </xf>
    <xf numFmtId="0" fontId="6" fillId="0" borderId="3" xfId="0" applyFont="1" applyBorder="1" applyAlignment="1">
      <alignment horizontal="center" vertical="center" shrinkToFit="1"/>
    </xf>
    <xf numFmtId="0" fontId="14" fillId="0" borderId="54" xfId="0" applyFont="1" applyBorder="1" applyAlignment="1">
      <alignment horizontal="left" vertical="center" wrapText="1" indent="1"/>
    </xf>
    <xf numFmtId="0" fontId="14" fillId="0" borderId="55" xfId="0" applyFont="1" applyBorder="1" applyAlignment="1">
      <alignment horizontal="left" vertical="center" wrapText="1" indent="1"/>
    </xf>
    <xf numFmtId="0" fontId="14" fillId="0" borderId="56" xfId="0" applyFont="1" applyBorder="1" applyAlignment="1">
      <alignment horizontal="left" vertical="center" wrapText="1" indent="1"/>
    </xf>
    <xf numFmtId="0" fontId="25" fillId="0" borderId="30" xfId="0" applyFont="1" applyBorder="1" applyAlignment="1">
      <alignment horizontal="center" vertical="center"/>
    </xf>
    <xf numFmtId="0" fontId="25" fillId="0" borderId="31" xfId="0" applyFont="1" applyBorder="1" applyAlignment="1">
      <alignment horizontal="center" vertical="center"/>
    </xf>
    <xf numFmtId="0" fontId="25" fillId="0" borderId="57" xfId="0" applyFont="1" applyBorder="1" applyAlignment="1">
      <alignment horizontal="center" vertical="center"/>
    </xf>
    <xf numFmtId="0" fontId="21" fillId="0" borderId="7" xfId="0" applyFont="1" applyBorder="1" applyAlignment="1">
      <alignment horizontal="center" vertical="center"/>
    </xf>
    <xf numFmtId="0" fontId="14" fillId="0" borderId="7" xfId="0" applyFont="1" applyBorder="1" applyAlignment="1">
      <alignment horizontal="left" vertical="center" wrapText="1" indent="1"/>
    </xf>
    <xf numFmtId="0" fontId="14" fillId="0" borderId="51"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23" xfId="0" applyFont="1" applyBorder="1" applyAlignment="1">
      <alignment horizontal="left" vertical="center" wrapText="1" indent="1"/>
    </xf>
    <xf numFmtId="0" fontId="21" fillId="0" borderId="15" xfId="0" applyFont="1" applyBorder="1" applyAlignment="1">
      <alignment horizontal="center" vertical="center" wrapText="1"/>
    </xf>
    <xf numFmtId="0" fontId="21" fillId="0" borderId="15" xfId="0" applyFont="1" applyBorder="1" applyAlignment="1">
      <alignment horizontal="center" vertical="center"/>
    </xf>
    <xf numFmtId="0" fontId="14" fillId="0" borderId="0" xfId="0" applyFont="1" applyBorder="1" applyAlignment="1">
      <alignment horizontal="left" vertical="center" wrapText="1" indent="1"/>
    </xf>
    <xf numFmtId="0" fontId="23" fillId="0" borderId="3" xfId="0" applyFont="1" applyBorder="1" applyAlignment="1">
      <alignment horizontal="center" vertical="center"/>
    </xf>
    <xf numFmtId="0" fontId="21" fillId="0" borderId="11" xfId="0" applyFont="1" applyBorder="1" applyAlignment="1">
      <alignment horizontal="center" vertical="center" wrapText="1" shrinkToFit="1"/>
    </xf>
    <xf numFmtId="0" fontId="21" fillId="0" borderId="11" xfId="0" applyFont="1" applyBorder="1" applyAlignment="1">
      <alignment horizontal="center" vertical="center" shrinkToFit="1"/>
    </xf>
    <xf numFmtId="0" fontId="21" fillId="0" borderId="3" xfId="0" applyFont="1" applyBorder="1" applyAlignment="1">
      <alignment horizontal="center" vertical="center" shrinkToFit="1"/>
    </xf>
    <xf numFmtId="0" fontId="21" fillId="0" borderId="53" xfId="0" applyFont="1" applyBorder="1" applyAlignment="1">
      <alignment horizontal="center" vertical="center" wrapText="1"/>
    </xf>
    <xf numFmtId="0" fontId="21" fillId="0" borderId="11" xfId="0" applyFont="1" applyBorder="1" applyAlignment="1">
      <alignment horizontal="center" vertical="center" wrapText="1"/>
    </xf>
    <xf numFmtId="0" fontId="14" fillId="0" borderId="60" xfId="0" applyFont="1" applyBorder="1" applyAlignment="1">
      <alignment horizontal="left" vertical="center" wrapText="1" indent="1"/>
    </xf>
    <xf numFmtId="0" fontId="14" fillId="0" borderId="61" xfId="0" applyFont="1" applyBorder="1" applyAlignment="1">
      <alignment horizontal="left" vertical="center" wrapText="1" indent="1"/>
    </xf>
    <xf numFmtId="0" fontId="14" fillId="0" borderId="62" xfId="0" applyFont="1" applyBorder="1" applyAlignment="1">
      <alignment horizontal="left" vertical="center" wrapText="1" indent="1"/>
    </xf>
    <xf numFmtId="0" fontId="14" fillId="0" borderId="45" xfId="0" applyFont="1" applyBorder="1" applyAlignment="1">
      <alignment horizontal="left" vertical="center" wrapText="1" indent="1"/>
    </xf>
    <xf numFmtId="0" fontId="14" fillId="0" borderId="46" xfId="0" applyFont="1" applyBorder="1" applyAlignment="1">
      <alignment horizontal="left" vertical="center" wrapText="1" indent="1"/>
    </xf>
    <xf numFmtId="0" fontId="14" fillId="0" borderId="58" xfId="0" applyFont="1" applyBorder="1" applyAlignment="1">
      <alignment horizontal="left" vertical="center" wrapText="1" indent="1"/>
    </xf>
    <xf numFmtId="0" fontId="14" fillId="0" borderId="48" xfId="0" applyFont="1" applyBorder="1" applyAlignment="1">
      <alignment horizontal="left" vertical="center" wrapText="1" indent="1"/>
    </xf>
    <xf numFmtId="0" fontId="14" fillId="0" borderId="49" xfId="0" applyFont="1" applyBorder="1" applyAlignment="1">
      <alignment horizontal="left" vertical="center" wrapText="1" indent="1"/>
    </xf>
    <xf numFmtId="0" fontId="14" fillId="0" borderId="59" xfId="0" applyFont="1" applyBorder="1" applyAlignment="1">
      <alignment horizontal="left" vertical="center" wrapText="1" indent="1"/>
    </xf>
    <xf numFmtId="0" fontId="14" fillId="0" borderId="33" xfId="0" applyFont="1" applyBorder="1" applyAlignment="1">
      <alignment horizontal="left" vertical="center" indent="1"/>
    </xf>
    <xf numFmtId="0" fontId="14" fillId="0" borderId="34" xfId="0" applyFont="1" applyBorder="1" applyAlignment="1">
      <alignment horizontal="left" vertical="center" indent="1"/>
    </xf>
    <xf numFmtId="0" fontId="14" fillId="0" borderId="35" xfId="0" applyFont="1" applyBorder="1" applyAlignment="1">
      <alignment horizontal="left" vertical="center" indent="1"/>
    </xf>
    <xf numFmtId="0" fontId="14" fillId="0" borderId="36" xfId="0" applyFont="1" applyBorder="1" applyAlignment="1">
      <alignment horizontal="left" vertical="center" indent="1"/>
    </xf>
    <xf numFmtId="0" fontId="14" fillId="0" borderId="37" xfId="0" applyFont="1" applyBorder="1" applyAlignment="1">
      <alignment horizontal="left" vertical="center" indent="1"/>
    </xf>
    <xf numFmtId="0" fontId="14" fillId="0" borderId="38" xfId="0" applyFont="1" applyBorder="1" applyAlignment="1">
      <alignment horizontal="left" vertical="center" indent="1"/>
    </xf>
    <xf numFmtId="0" fontId="14" fillId="0" borderId="1" xfId="0" applyFont="1" applyBorder="1" applyAlignment="1">
      <alignment horizontal="left" vertical="center" wrapText="1" indent="1"/>
    </xf>
    <xf numFmtId="0" fontId="14" fillId="0" borderId="21" xfId="0" applyFont="1" applyBorder="1" applyAlignment="1">
      <alignment horizontal="left" vertical="center" wrapText="1" indent="1"/>
    </xf>
    <xf numFmtId="0" fontId="14" fillId="0" borderId="22" xfId="0" applyFont="1" applyBorder="1" applyAlignment="1">
      <alignment horizontal="left" vertical="center" wrapText="1" indent="1"/>
    </xf>
    <xf numFmtId="0" fontId="21" fillId="0" borderId="3" xfId="0" applyFont="1" applyBorder="1" applyAlignment="1">
      <alignment horizontal="center" vertical="center" wrapText="1"/>
    </xf>
    <xf numFmtId="0" fontId="25" fillId="0" borderId="11" xfId="0" applyFont="1" applyBorder="1" applyAlignment="1">
      <alignment horizontal="left" vertical="center" wrapText="1" indent="1"/>
    </xf>
    <xf numFmtId="0" fontId="25" fillId="0" borderId="23" xfId="0" applyFont="1" applyBorder="1" applyAlignment="1">
      <alignment horizontal="left" vertical="center" wrapText="1" indent="1"/>
    </xf>
    <xf numFmtId="0" fontId="26" fillId="0" borderId="53" xfId="0" applyFont="1" applyBorder="1" applyAlignment="1">
      <alignment horizontal="center" vertical="center" wrapText="1"/>
    </xf>
    <xf numFmtId="0" fontId="26" fillId="0" borderId="11" xfId="0" applyFont="1" applyBorder="1" applyAlignment="1">
      <alignment horizontal="center" vertical="center" wrapText="1"/>
    </xf>
    <xf numFmtId="0" fontId="21" fillId="0" borderId="33" xfId="0" applyFont="1" applyBorder="1" applyAlignment="1">
      <alignment horizontal="center" vertical="center" wrapText="1"/>
    </xf>
    <xf numFmtId="0" fontId="14" fillId="0" borderId="63" xfId="0" applyFont="1" applyBorder="1" applyAlignment="1">
      <alignment horizontal="left" vertical="center" wrapText="1" indent="1"/>
    </xf>
    <xf numFmtId="0" fontId="14" fillId="0" borderId="64" xfId="0" applyFont="1" applyBorder="1" applyAlignment="1">
      <alignment horizontal="left" vertical="center" wrapText="1" indent="1"/>
    </xf>
    <xf numFmtId="0" fontId="14" fillId="0" borderId="65" xfId="0" applyFont="1" applyBorder="1" applyAlignment="1">
      <alignment horizontal="left" vertical="center" wrapText="1" indent="1"/>
    </xf>
    <xf numFmtId="0" fontId="14" fillId="0" borderId="66" xfId="0" applyFont="1" applyBorder="1" applyAlignment="1">
      <alignment horizontal="left" vertical="center" wrapText="1" indent="1"/>
    </xf>
    <xf numFmtId="0" fontId="14" fillId="0" borderId="1" xfId="64" applyFont="1" applyBorder="1" applyAlignment="1">
      <alignment horizontal="left" vertical="center" wrapText="1" indent="1" shrinkToFit="1"/>
    </xf>
    <xf numFmtId="0" fontId="14" fillId="0" borderId="21" xfId="64" applyFont="1" applyBorder="1" applyAlignment="1">
      <alignment horizontal="left" vertical="center" wrapText="1" indent="1" shrinkToFit="1"/>
    </xf>
    <xf numFmtId="0" fontId="14" fillId="0" borderId="22" xfId="64" applyFont="1" applyBorder="1" applyAlignment="1">
      <alignment horizontal="left" vertical="center" wrapText="1" indent="1" shrinkToFit="1"/>
    </xf>
    <xf numFmtId="0" fontId="21" fillId="0" borderId="3" xfId="0" applyFont="1" applyBorder="1" applyAlignment="1">
      <alignment horizontal="center" vertical="center" wrapText="1" shrinkToFit="1"/>
    </xf>
    <xf numFmtId="176" fontId="21" fillId="0" borderId="53" xfId="16" applyNumberFormat="1" applyFont="1" applyBorder="1" applyAlignment="1">
      <alignment horizontal="center" vertical="center"/>
    </xf>
    <xf numFmtId="176" fontId="21" fillId="0" borderId="11" xfId="16" applyNumberFormat="1" applyFont="1" applyBorder="1" applyAlignment="1">
      <alignment horizontal="center" vertical="center"/>
    </xf>
    <xf numFmtId="0" fontId="25" fillId="0" borderId="12" xfId="0" applyFont="1" applyBorder="1" applyAlignment="1">
      <alignment horizontal="center" vertical="center"/>
    </xf>
    <xf numFmtId="0" fontId="25" fillId="0" borderId="13" xfId="0" applyFont="1" applyBorder="1" applyAlignment="1">
      <alignment horizontal="center" vertical="center"/>
    </xf>
    <xf numFmtId="0" fontId="25" fillId="0" borderId="14" xfId="0" applyFont="1" applyBorder="1" applyAlignment="1">
      <alignment horizontal="center" vertical="center"/>
    </xf>
    <xf numFmtId="0" fontId="14" fillId="0" borderId="1" xfId="0" applyFont="1" applyBorder="1" applyAlignment="1">
      <alignment horizontal="center" vertical="center"/>
    </xf>
    <xf numFmtId="0" fontId="14" fillId="0" borderId="21" xfId="0" applyFont="1" applyBorder="1" applyAlignment="1">
      <alignment horizontal="center" vertical="center"/>
    </xf>
    <xf numFmtId="0" fontId="14" fillId="0" borderId="22" xfId="0" applyFont="1" applyBorder="1" applyAlignment="1">
      <alignment horizontal="center" vertical="center"/>
    </xf>
    <xf numFmtId="0" fontId="23" fillId="0" borderId="7" xfId="0" applyFont="1" applyBorder="1" applyAlignment="1">
      <alignment horizontal="center" vertical="center" wrapText="1"/>
    </xf>
    <xf numFmtId="0" fontId="23" fillId="0" borderId="15" xfId="0" applyFont="1" applyBorder="1" applyAlignment="1">
      <alignment horizontal="center" vertical="center" wrapText="1"/>
    </xf>
    <xf numFmtId="0" fontId="23" fillId="0" borderId="15" xfId="0" applyFont="1" applyBorder="1" applyAlignment="1">
      <alignment horizontal="center" vertical="center"/>
    </xf>
    <xf numFmtId="0" fontId="23" fillId="0" borderId="11" xfId="0" applyFont="1" applyBorder="1" applyAlignment="1">
      <alignment horizontal="center" vertical="center"/>
    </xf>
    <xf numFmtId="0" fontId="25" fillId="0" borderId="8" xfId="0" applyFont="1" applyBorder="1" applyAlignment="1">
      <alignment horizontal="left" vertical="center" wrapText="1" indent="1"/>
    </xf>
    <xf numFmtId="0" fontId="25" fillId="0" borderId="9" xfId="0" applyFont="1" applyBorder="1" applyAlignment="1">
      <alignment horizontal="left" vertical="center" wrapText="1" indent="1"/>
    </xf>
    <xf numFmtId="0" fontId="25" fillId="0" borderId="10" xfId="0" applyFont="1" applyBorder="1" applyAlignment="1">
      <alignment horizontal="left" vertical="center" wrapText="1" indent="1"/>
    </xf>
    <xf numFmtId="0" fontId="25" fillId="0" borderId="16" xfId="0" applyFont="1" applyBorder="1" applyAlignment="1">
      <alignment horizontal="left" vertical="center" wrapText="1" indent="1"/>
    </xf>
    <xf numFmtId="0" fontId="25" fillId="0" borderId="0" xfId="0" applyFont="1" applyBorder="1" applyAlignment="1">
      <alignment horizontal="left" vertical="center" wrapText="1" indent="1"/>
    </xf>
    <xf numFmtId="0" fontId="25" fillId="0" borderId="17" xfId="0" applyFont="1" applyBorder="1" applyAlignment="1">
      <alignment horizontal="left" vertical="center" wrapText="1" indent="1"/>
    </xf>
    <xf numFmtId="0" fontId="25" fillId="0" borderId="12" xfId="0" applyFont="1" applyBorder="1" applyAlignment="1">
      <alignment horizontal="left" vertical="center" wrapText="1" indent="1"/>
    </xf>
    <xf numFmtId="0" fontId="25" fillId="0" borderId="13" xfId="0" applyFont="1" applyBorder="1" applyAlignment="1">
      <alignment horizontal="left" vertical="center" wrapText="1" indent="1"/>
    </xf>
    <xf numFmtId="0" fontId="25" fillId="0" borderId="14" xfId="0" applyFont="1" applyBorder="1" applyAlignment="1">
      <alignment horizontal="left" vertical="center" wrapText="1" indent="1"/>
    </xf>
    <xf numFmtId="0" fontId="7" fillId="0" borderId="53"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1" xfId="0" applyFont="1" applyBorder="1" applyAlignment="1">
      <alignment horizontal="center" vertical="center" wrapText="1"/>
    </xf>
    <xf numFmtId="0" fontId="30" fillId="5" borderId="54" xfId="0" applyFont="1" applyFill="1" applyBorder="1" applyAlignment="1">
      <alignment horizontal="left" vertical="center" wrapText="1" indent="1"/>
    </xf>
    <xf numFmtId="0" fontId="30" fillId="5" borderId="55" xfId="0" applyFont="1" applyFill="1" applyBorder="1" applyAlignment="1">
      <alignment horizontal="left" vertical="center" wrapText="1" indent="1"/>
    </xf>
    <xf numFmtId="0" fontId="30" fillId="5" borderId="56" xfId="0" applyFont="1" applyFill="1" applyBorder="1" applyAlignment="1">
      <alignment horizontal="left" vertical="center" wrapText="1" indent="1"/>
    </xf>
    <xf numFmtId="0" fontId="30" fillId="5" borderId="16" xfId="0" applyFont="1" applyFill="1" applyBorder="1" applyAlignment="1">
      <alignment horizontal="left" vertical="center" wrapText="1" indent="1"/>
    </xf>
    <xf numFmtId="0" fontId="30" fillId="5" borderId="0" xfId="0" applyFont="1" applyFill="1" applyBorder="1" applyAlignment="1">
      <alignment horizontal="left" vertical="center" wrapText="1" indent="1"/>
    </xf>
    <xf numFmtId="0" fontId="30" fillId="5" borderId="17" xfId="0" applyFont="1" applyFill="1" applyBorder="1" applyAlignment="1">
      <alignment horizontal="left" vertical="center" wrapText="1" indent="1"/>
    </xf>
    <xf numFmtId="0" fontId="30" fillId="5" borderId="12" xfId="0" applyFont="1" applyFill="1" applyBorder="1" applyAlignment="1">
      <alignment horizontal="left" vertical="center" wrapText="1" indent="1"/>
    </xf>
    <xf numFmtId="0" fontId="30" fillId="5" borderId="13" xfId="0" applyFont="1" applyFill="1" applyBorder="1" applyAlignment="1">
      <alignment horizontal="left" vertical="center" wrapText="1" indent="1"/>
    </xf>
    <xf numFmtId="0" fontId="30" fillId="5" borderId="14" xfId="0" applyFont="1" applyFill="1" applyBorder="1" applyAlignment="1">
      <alignment horizontal="left" vertical="center" wrapText="1" indent="1"/>
    </xf>
    <xf numFmtId="0" fontId="21" fillId="0" borderId="7" xfId="16" applyFont="1" applyBorder="1" applyAlignment="1">
      <alignment horizontal="center" vertical="center" wrapText="1"/>
    </xf>
    <xf numFmtId="0" fontId="21" fillId="0" borderId="15" xfId="16" applyFont="1" applyBorder="1" applyAlignment="1">
      <alignment horizontal="center" vertical="center" wrapText="1"/>
    </xf>
    <xf numFmtId="0" fontId="21" fillId="0" borderId="11" xfId="16" applyFont="1" applyBorder="1" applyAlignment="1">
      <alignment horizontal="center" vertical="center" wrapText="1"/>
    </xf>
    <xf numFmtId="0" fontId="14" fillId="0" borderId="8" xfId="16" applyFont="1" applyBorder="1" applyAlignment="1">
      <alignment horizontal="left" vertical="center" wrapText="1" indent="1"/>
    </xf>
    <xf numFmtId="0" fontId="14" fillId="0" borderId="9" xfId="16" applyFont="1" applyBorder="1" applyAlignment="1">
      <alignment horizontal="left" vertical="center" indent="1"/>
    </xf>
    <xf numFmtId="0" fontId="14" fillId="0" borderId="10" xfId="16" applyFont="1" applyBorder="1" applyAlignment="1">
      <alignment horizontal="left" vertical="center" indent="1"/>
    </xf>
    <xf numFmtId="0" fontId="14" fillId="0" borderId="16" xfId="16" applyFont="1" applyBorder="1" applyAlignment="1">
      <alignment horizontal="left" vertical="center" indent="1"/>
    </xf>
    <xf numFmtId="0" fontId="14" fillId="0" borderId="0" xfId="16" applyFont="1" applyBorder="1" applyAlignment="1">
      <alignment horizontal="left" vertical="center" indent="1"/>
    </xf>
    <xf numFmtId="0" fontId="14" fillId="0" borderId="17" xfId="16" applyFont="1" applyBorder="1" applyAlignment="1">
      <alignment horizontal="left" vertical="center" indent="1"/>
    </xf>
    <xf numFmtId="0" fontId="14" fillId="0" borderId="12" xfId="16" applyFont="1" applyBorder="1" applyAlignment="1">
      <alignment horizontal="left" vertical="center" indent="1"/>
    </xf>
    <xf numFmtId="0" fontId="14" fillId="0" borderId="13" xfId="16" applyFont="1" applyBorder="1" applyAlignment="1">
      <alignment horizontal="left" vertical="center" indent="1"/>
    </xf>
    <xf numFmtId="0" fontId="14" fillId="0" borderId="14" xfId="16" applyFont="1" applyBorder="1" applyAlignment="1">
      <alignment horizontal="left" vertical="center" indent="1"/>
    </xf>
  </cellXfs>
  <cellStyles count="65">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 name="표준_3월2주레시피(9~14일)" xfId="64" xr:uid="{ABFB222B-7B9A-40C3-BF33-C6B5F99AF7BF}"/>
    <cellStyle name="표준_양천" xfId="63" xr:uid="{34C02FA0-38AE-4D49-AB21-0626C165CCF6}"/>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10/relationships/person" Target="persons/person1.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10/relationships/person" Target="persons/person0.xml"/><Relationship Id="rId17" Type="http://schemas.microsoft.com/office/2017/10/relationships/person" Target="persons/person5.xml"/><Relationship Id="rId2" Type="http://schemas.openxmlformats.org/officeDocument/2006/relationships/worksheet" Target="worksheets/sheet2.xml"/><Relationship Id="rId16" Type="http://schemas.microsoft.com/office/2017/10/relationships/person" Target="persons/person4.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microsoft.com/office/2017/10/relationships/person" Target="persons/person2.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10/relationships/person" Target="persons/person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8EC4D22-9818-4FFC-AA36-A46514F0EB0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100316A-29E0-4ADA-80EE-D573FD13FCA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F362CF59-6BCD-43FA-B74E-B5B860BC41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AC8DFEE-2183-473E-89A5-470546F8D69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F130610-F07B-4329-8E05-8D052C5968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447675</xdr:colOff>
      <xdr:row>5</xdr:row>
      <xdr:rowOff>9525</xdr:rowOff>
    </xdr:from>
    <xdr:to>
      <xdr:col>11</xdr:col>
      <xdr:colOff>771761</xdr:colOff>
      <xdr:row>6</xdr:row>
      <xdr:rowOff>171450</xdr:rowOff>
    </xdr:to>
    <xdr:pic>
      <xdr:nvPicPr>
        <xdr:cNvPr id="9" name="Picture 1">
          <a:extLst>
            <a:ext uri="{FF2B5EF4-FFF2-40B4-BE49-F238E27FC236}">
              <a16:creationId xmlns:a16="http://schemas.microsoft.com/office/drawing/2014/main" id="{FCE9B1FF-7989-40CD-B930-BAA7751D9EF4}"/>
            </a:ext>
          </a:extLst>
        </xdr:cNvPr>
        <xdr:cNvPicPr>
          <a:picLocks noChangeAspect="1"/>
        </xdr:cNvPicPr>
      </xdr:nvPicPr>
      <xdr:blipFill>
        <a:blip xmlns:r="http://schemas.openxmlformats.org/officeDocument/2006/relationships" r:embed="rId1"/>
        <a:stretch>
          <a:fillRect/>
        </a:stretch>
      </xdr:blipFill>
      <xdr:spPr>
        <a:xfrm>
          <a:off x="6105525" y="1000125"/>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A22C9E55-04F2-4B3C-8B29-A3C5613127F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4D58AC4-1ED6-4C56-A851-A52980F7145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455E9E6D-6FFB-4B74-9D8A-F0CEA27A110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2E68166A-4355-4E61-8E54-A90EC35E8A1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EF5E3404-BF13-47F3-B61B-E75E15BA698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428625</xdr:colOff>
      <xdr:row>5</xdr:row>
      <xdr:rowOff>9525</xdr:rowOff>
    </xdr:from>
    <xdr:to>
      <xdr:col>11</xdr:col>
      <xdr:colOff>752711</xdr:colOff>
      <xdr:row>6</xdr:row>
      <xdr:rowOff>171450</xdr:rowOff>
    </xdr:to>
    <xdr:pic>
      <xdr:nvPicPr>
        <xdr:cNvPr id="8" name="Picture 1">
          <a:extLst>
            <a:ext uri="{FF2B5EF4-FFF2-40B4-BE49-F238E27FC236}">
              <a16:creationId xmlns:a16="http://schemas.microsoft.com/office/drawing/2014/main" id="{B06620D3-117E-41DE-9707-C5B72E7E322E}"/>
            </a:ext>
          </a:extLst>
        </xdr:cNvPr>
        <xdr:cNvPicPr>
          <a:picLocks noChangeAspect="1"/>
        </xdr:cNvPicPr>
      </xdr:nvPicPr>
      <xdr:blipFill>
        <a:blip xmlns:r="http://schemas.openxmlformats.org/officeDocument/2006/relationships" r:embed="rId1"/>
        <a:stretch>
          <a:fillRect/>
        </a:stretch>
      </xdr:blipFill>
      <xdr:spPr>
        <a:xfrm>
          <a:off x="6086475" y="1000125"/>
          <a:ext cx="2733911"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2DA2E76-BEAC-4493-9481-6EA5A7A93DF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A1B1587A-A87E-4E40-A636-304046198A3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1A904BF6-BACB-486F-8A2B-44C5D22A6BA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411CBD0F-1054-403F-9B74-32EBB6B9319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0909A38C-C5B5-4436-81E5-42A6F9AAF9B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428625</xdr:colOff>
      <xdr:row>5</xdr:row>
      <xdr:rowOff>9525</xdr:rowOff>
    </xdr:from>
    <xdr:to>
      <xdr:col>11</xdr:col>
      <xdr:colOff>752711</xdr:colOff>
      <xdr:row>6</xdr:row>
      <xdr:rowOff>171450</xdr:rowOff>
    </xdr:to>
    <xdr:pic>
      <xdr:nvPicPr>
        <xdr:cNvPr id="7" name="Picture 1">
          <a:extLst>
            <a:ext uri="{FF2B5EF4-FFF2-40B4-BE49-F238E27FC236}">
              <a16:creationId xmlns:a16="http://schemas.microsoft.com/office/drawing/2014/main" id="{792A2093-102C-4347-B85A-1472AFF8317F}"/>
            </a:ext>
          </a:extLst>
        </xdr:cNvPr>
        <xdr:cNvPicPr>
          <a:picLocks noChangeAspect="1"/>
        </xdr:cNvPicPr>
      </xdr:nvPicPr>
      <xdr:blipFill>
        <a:blip xmlns:r="http://schemas.openxmlformats.org/officeDocument/2006/relationships" r:embed="rId1"/>
        <a:stretch>
          <a:fillRect/>
        </a:stretch>
      </xdr:blipFill>
      <xdr:spPr>
        <a:xfrm>
          <a:off x="6086475" y="1000125"/>
          <a:ext cx="2733911"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484445E7-7FEC-4D77-B553-8353E2F783B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62CD71B-3C29-42D3-A6ED-FF66DC7825A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9384DD76-1353-411E-BA2D-BF62DB826E9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C54BA944-AEFF-43D5-9275-DD1D7BD8E88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89D88A7B-33BE-4E38-88C4-9CF74FC29A2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428625</xdr:colOff>
      <xdr:row>5</xdr:row>
      <xdr:rowOff>9525</xdr:rowOff>
    </xdr:from>
    <xdr:to>
      <xdr:col>11</xdr:col>
      <xdr:colOff>752711</xdr:colOff>
      <xdr:row>6</xdr:row>
      <xdr:rowOff>171450</xdr:rowOff>
    </xdr:to>
    <xdr:pic>
      <xdr:nvPicPr>
        <xdr:cNvPr id="7" name="Picture 1">
          <a:extLst>
            <a:ext uri="{FF2B5EF4-FFF2-40B4-BE49-F238E27FC236}">
              <a16:creationId xmlns:a16="http://schemas.microsoft.com/office/drawing/2014/main" id="{9ABDA70F-4834-49CB-8D66-6DD5301724D9}"/>
            </a:ext>
          </a:extLst>
        </xdr:cNvPr>
        <xdr:cNvPicPr>
          <a:picLocks noChangeAspect="1"/>
        </xdr:cNvPicPr>
      </xdr:nvPicPr>
      <xdr:blipFill>
        <a:blip xmlns:r="http://schemas.openxmlformats.org/officeDocument/2006/relationships" r:embed="rId1"/>
        <a:stretch>
          <a:fillRect/>
        </a:stretch>
      </xdr:blipFill>
      <xdr:spPr>
        <a:xfrm>
          <a:off x="6086475" y="1000125"/>
          <a:ext cx="2733911"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AB39E001-6CBB-4E57-8A43-6D3F2F9C903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029E29D2-E54F-46AF-A747-D2C9B874FB2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AA579396-D61D-4CEE-91B5-3960AFF69D5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60E33DD8-FC62-4F43-BB21-845812A75B4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97F3EFE0-4573-4400-B229-EC713833E35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428625</xdr:colOff>
      <xdr:row>5</xdr:row>
      <xdr:rowOff>9525</xdr:rowOff>
    </xdr:from>
    <xdr:to>
      <xdr:col>11</xdr:col>
      <xdr:colOff>752711</xdr:colOff>
      <xdr:row>6</xdr:row>
      <xdr:rowOff>171450</xdr:rowOff>
    </xdr:to>
    <xdr:pic>
      <xdr:nvPicPr>
        <xdr:cNvPr id="7" name="Picture 1">
          <a:extLst>
            <a:ext uri="{FF2B5EF4-FFF2-40B4-BE49-F238E27FC236}">
              <a16:creationId xmlns:a16="http://schemas.microsoft.com/office/drawing/2014/main" id="{FC74CD90-7B45-4F19-8D44-74DD40BF3B25}"/>
            </a:ext>
          </a:extLst>
        </xdr:cNvPr>
        <xdr:cNvPicPr>
          <a:picLocks noChangeAspect="1"/>
        </xdr:cNvPicPr>
      </xdr:nvPicPr>
      <xdr:blipFill>
        <a:blip xmlns:r="http://schemas.openxmlformats.org/officeDocument/2006/relationships" r:embed="rId1"/>
        <a:stretch>
          <a:fillRect/>
        </a:stretch>
      </xdr:blipFill>
      <xdr:spPr>
        <a:xfrm>
          <a:off x="6086475" y="1000125"/>
          <a:ext cx="2733911" cy="3810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2FA1D033-C5BB-41FE-BC84-789AC66C82D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88CA1A8-A9B1-4C04-99B1-B0A84EACE19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967A3844-5635-4326-8669-C7ADD9C359D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85394D58-B049-4D05-B1A4-16E7EB86C23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CD8737DA-9296-4F1C-84D2-B851098F25E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428625</xdr:colOff>
      <xdr:row>5</xdr:row>
      <xdr:rowOff>9525</xdr:rowOff>
    </xdr:from>
    <xdr:to>
      <xdr:col>11</xdr:col>
      <xdr:colOff>752711</xdr:colOff>
      <xdr:row>6</xdr:row>
      <xdr:rowOff>171450</xdr:rowOff>
    </xdr:to>
    <xdr:pic>
      <xdr:nvPicPr>
        <xdr:cNvPr id="7" name="Picture 1">
          <a:extLst>
            <a:ext uri="{FF2B5EF4-FFF2-40B4-BE49-F238E27FC236}">
              <a16:creationId xmlns:a16="http://schemas.microsoft.com/office/drawing/2014/main" id="{A5CD4B0D-4622-432C-9765-B6C55D1F8528}"/>
            </a:ext>
          </a:extLst>
        </xdr:cNvPr>
        <xdr:cNvPicPr>
          <a:picLocks noChangeAspect="1"/>
        </xdr:cNvPicPr>
      </xdr:nvPicPr>
      <xdr:blipFill>
        <a:blip xmlns:r="http://schemas.openxmlformats.org/officeDocument/2006/relationships" r:embed="rId1"/>
        <a:stretch>
          <a:fillRect/>
        </a:stretch>
      </xdr:blipFill>
      <xdr:spPr>
        <a:xfrm>
          <a:off x="6086475" y="1000125"/>
          <a:ext cx="2733911" cy="381000"/>
        </a:xfrm>
        <a:prstGeom prst="rect">
          <a:avLst/>
        </a:prstGeom>
        <a:noFill/>
        <a:ln>
          <a:noFill/>
        </a:ln>
        <a:effectLst/>
      </xdr:spPr>
    </xdr:pic>
    <xdr:clientData/>
  </xdr:twoCellAnchor>
</xdr:wsDr>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persons/person1.xml><?xml version="1.0" encoding="utf-8"?>
<personList xmlns="http://schemas.microsoft.com/office/spreadsheetml/2018/threadedcomments" xmlns:x="http://schemas.openxmlformats.org/spreadsheetml/2006/main"/>
</file>

<file path=xl/persons/person2.xml><?xml version="1.0" encoding="utf-8"?>
<personList xmlns="http://schemas.microsoft.com/office/spreadsheetml/2018/threadedcomments" xmlns:x="http://schemas.openxmlformats.org/spreadsheetml/2006/main"/>
</file>

<file path=xl/persons/person3.xml><?xml version="1.0" encoding="utf-8"?>
<personList xmlns="http://schemas.microsoft.com/office/spreadsheetml/2018/threadedcomments" xmlns:x="http://schemas.openxmlformats.org/spreadsheetml/2006/main"/>
</file>

<file path=xl/persons/person4.xml><?xml version="1.0" encoding="utf-8"?>
<personList xmlns="http://schemas.microsoft.com/office/spreadsheetml/2018/threadedcomments" xmlns:x="http://schemas.openxmlformats.org/spreadsheetml/2006/main"/>
</file>

<file path=xl/persons/person5.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381"/>
  <sheetViews>
    <sheetView tabSelected="1"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42" t="s">
        <v>51</v>
      </c>
      <c r="B1" s="143"/>
      <c r="C1" s="143"/>
      <c r="D1" s="143"/>
      <c r="E1" s="143"/>
      <c r="F1" s="143"/>
      <c r="G1" s="143"/>
      <c r="H1" s="143"/>
      <c r="I1" s="143"/>
      <c r="J1" s="143"/>
      <c r="K1" s="143"/>
      <c r="L1" s="143"/>
    </row>
    <row r="2" spans="1:12" ht="15.75" customHeight="1">
      <c r="A2" s="143"/>
      <c r="B2" s="143"/>
      <c r="C2" s="143"/>
      <c r="D2" s="143"/>
      <c r="E2" s="143"/>
      <c r="F2" s="143"/>
      <c r="G2" s="143"/>
      <c r="H2" s="143"/>
      <c r="I2" s="143"/>
      <c r="J2" s="143"/>
      <c r="K2" s="143"/>
      <c r="L2" s="143"/>
    </row>
    <row r="3" spans="1:12" ht="15.75" customHeight="1">
      <c r="A3" s="143"/>
      <c r="B3" s="143"/>
      <c r="C3" s="143"/>
      <c r="D3" s="143"/>
      <c r="E3" s="143"/>
      <c r="F3" s="143"/>
      <c r="G3" s="143"/>
      <c r="H3" s="143"/>
      <c r="I3" s="143"/>
      <c r="J3" s="143"/>
      <c r="K3" s="143"/>
      <c r="L3" s="143"/>
    </row>
    <row r="4" spans="1:12" ht="13.5" customHeight="1">
      <c r="B4" s="4"/>
      <c r="D4" s="4"/>
      <c r="E4"/>
      <c r="F4"/>
      <c r="G4"/>
    </row>
    <row r="5" spans="1:12" ht="17.25" customHeight="1">
      <c r="A5" s="144" t="s">
        <v>13</v>
      </c>
      <c r="B5" s="145"/>
      <c r="C5" s="8"/>
      <c r="E5" s="2"/>
      <c r="G5" s="4"/>
    </row>
    <row r="6" spans="1:12" ht="17.25" customHeight="1">
      <c r="A6" s="10" t="s">
        <v>14</v>
      </c>
      <c r="B6" s="34"/>
      <c r="C6" s="8"/>
      <c r="E6" s="2"/>
      <c r="G6" s="4"/>
    </row>
    <row r="7" spans="1:12" ht="17.25" customHeight="1">
      <c r="A7" s="10" t="s">
        <v>15</v>
      </c>
      <c r="B7" s="34"/>
      <c r="D7" s="2" t="s">
        <v>5</v>
      </c>
    </row>
    <row r="8" spans="1:12" ht="17.25" customHeight="1" thickBot="1">
      <c r="A8" s="9"/>
    </row>
    <row r="9" spans="1:12" ht="30" customHeight="1" thickBot="1">
      <c r="A9" s="11" t="s">
        <v>0</v>
      </c>
      <c r="B9" s="13" t="s">
        <v>4</v>
      </c>
      <c r="C9" s="12" t="s">
        <v>1</v>
      </c>
      <c r="D9" s="13" t="s">
        <v>6</v>
      </c>
      <c r="E9" s="13" t="s">
        <v>7</v>
      </c>
      <c r="F9" s="13" t="s">
        <v>2</v>
      </c>
      <c r="G9" s="146" t="s">
        <v>3</v>
      </c>
      <c r="H9" s="146"/>
      <c r="I9" s="146"/>
      <c r="J9" s="146"/>
      <c r="K9" s="146"/>
      <c r="L9" s="147"/>
    </row>
    <row r="10" spans="1:12" s="2" customFormat="1" ht="20.100000000000001" customHeight="1">
      <c r="A10" s="158" t="s">
        <v>9</v>
      </c>
      <c r="B10" s="148" t="s">
        <v>38</v>
      </c>
      <c r="C10" s="42" t="s">
        <v>16</v>
      </c>
      <c r="D10" s="16">
        <f t="shared" ref="D10:D19" si="0">E10*0.65</f>
        <v>33.800000000000004</v>
      </c>
      <c r="E10" s="17">
        <v>52</v>
      </c>
      <c r="F10" s="35">
        <f t="shared" ref="F10:F25" si="1">($B$6*D10)+($B$7*E10)</f>
        <v>0</v>
      </c>
      <c r="G10" s="150" t="s">
        <v>56</v>
      </c>
      <c r="H10" s="151"/>
      <c r="I10" s="151"/>
      <c r="J10" s="151"/>
      <c r="K10" s="151"/>
      <c r="L10" s="152"/>
    </row>
    <row r="11" spans="1:12" s="2" customFormat="1" ht="20.100000000000001" customHeight="1">
      <c r="A11" s="156"/>
      <c r="B11" s="149"/>
      <c r="C11" s="40" t="s">
        <v>39</v>
      </c>
      <c r="D11" s="18">
        <f t="shared" si="0"/>
        <v>1.9500000000000002</v>
      </c>
      <c r="E11" s="14">
        <v>3</v>
      </c>
      <c r="F11" s="15">
        <f t="shared" si="1"/>
        <v>0</v>
      </c>
      <c r="G11" s="153"/>
      <c r="H11" s="154"/>
      <c r="I11" s="154"/>
      <c r="J11" s="154"/>
      <c r="K11" s="154"/>
      <c r="L11" s="155"/>
    </row>
    <row r="12" spans="1:12" s="2" customFormat="1" ht="20.100000000000001" customHeight="1">
      <c r="A12" s="156"/>
      <c r="B12" s="180" t="s">
        <v>57</v>
      </c>
      <c r="C12" s="20" t="s">
        <v>58</v>
      </c>
      <c r="D12" s="62">
        <f t="shared" si="0"/>
        <v>13</v>
      </c>
      <c r="E12" s="37">
        <v>20</v>
      </c>
      <c r="F12" s="63">
        <f t="shared" si="1"/>
        <v>0</v>
      </c>
      <c r="G12" s="182" t="s">
        <v>59</v>
      </c>
      <c r="H12" s="182"/>
      <c r="I12" s="182"/>
      <c r="J12" s="182"/>
      <c r="K12" s="182"/>
      <c r="L12" s="183"/>
    </row>
    <row r="13" spans="1:12" s="2" customFormat="1" ht="20.100000000000001" customHeight="1">
      <c r="A13" s="156"/>
      <c r="B13" s="181"/>
      <c r="C13" s="20" t="s">
        <v>60</v>
      </c>
      <c r="D13" s="62">
        <f t="shared" si="0"/>
        <v>6.5</v>
      </c>
      <c r="E13" s="37">
        <v>10</v>
      </c>
      <c r="F13" s="63">
        <f t="shared" si="1"/>
        <v>0</v>
      </c>
      <c r="G13" s="182"/>
      <c r="H13" s="182"/>
      <c r="I13" s="182"/>
      <c r="J13" s="182"/>
      <c r="K13" s="182"/>
      <c r="L13" s="183"/>
    </row>
    <row r="14" spans="1:12" s="2" customFormat="1" ht="20.100000000000001" customHeight="1">
      <c r="A14" s="156"/>
      <c r="B14" s="181"/>
      <c r="C14" s="20" t="s">
        <v>17</v>
      </c>
      <c r="D14" s="62">
        <f t="shared" si="0"/>
        <v>0.65</v>
      </c>
      <c r="E14" s="37">
        <v>1</v>
      </c>
      <c r="F14" s="63">
        <f t="shared" si="1"/>
        <v>0</v>
      </c>
      <c r="G14" s="182"/>
      <c r="H14" s="182"/>
      <c r="I14" s="182"/>
      <c r="J14" s="182"/>
      <c r="K14" s="182"/>
      <c r="L14" s="183"/>
    </row>
    <row r="15" spans="1:12" s="2" customFormat="1" ht="20.100000000000001" customHeight="1">
      <c r="A15" s="156"/>
      <c r="B15" s="181"/>
      <c r="C15" s="20" t="s">
        <v>18</v>
      </c>
      <c r="D15" s="62">
        <f t="shared" si="0"/>
        <v>0.32500000000000001</v>
      </c>
      <c r="E15" s="37">
        <v>0.5</v>
      </c>
      <c r="F15" s="63">
        <f t="shared" si="1"/>
        <v>0</v>
      </c>
      <c r="G15" s="182"/>
      <c r="H15" s="182"/>
      <c r="I15" s="182"/>
      <c r="J15" s="182"/>
      <c r="K15" s="182"/>
      <c r="L15" s="183"/>
    </row>
    <row r="16" spans="1:12" s="2" customFormat="1" ht="20.100000000000001" customHeight="1">
      <c r="A16" s="156"/>
      <c r="B16" s="181"/>
      <c r="C16" s="20" t="s">
        <v>29</v>
      </c>
      <c r="D16" s="62">
        <f t="shared" si="0"/>
        <v>0.65</v>
      </c>
      <c r="E16" s="37">
        <v>1</v>
      </c>
      <c r="F16" s="63">
        <f t="shared" si="1"/>
        <v>0</v>
      </c>
      <c r="G16" s="182"/>
      <c r="H16" s="182"/>
      <c r="I16" s="182"/>
      <c r="J16" s="182"/>
      <c r="K16" s="182"/>
      <c r="L16" s="183"/>
    </row>
    <row r="17" spans="1:14" s="2" customFormat="1" ht="20.100000000000001" customHeight="1">
      <c r="A17" s="156"/>
      <c r="B17" s="181"/>
      <c r="C17" s="20" t="s">
        <v>20</v>
      </c>
      <c r="D17" s="62">
        <f t="shared" si="0"/>
        <v>0.65</v>
      </c>
      <c r="E17" s="37">
        <v>1</v>
      </c>
      <c r="F17" s="63">
        <f t="shared" si="1"/>
        <v>0</v>
      </c>
      <c r="G17" s="182"/>
      <c r="H17" s="182"/>
      <c r="I17" s="182"/>
      <c r="J17" s="182"/>
      <c r="K17" s="182"/>
      <c r="L17" s="183"/>
    </row>
    <row r="18" spans="1:14" s="2" customFormat="1" ht="20.100000000000001" customHeight="1">
      <c r="A18" s="156"/>
      <c r="B18" s="181"/>
      <c r="C18" s="21" t="s">
        <v>25</v>
      </c>
      <c r="D18" s="38">
        <f t="shared" si="0"/>
        <v>6.5000000000000002E-2</v>
      </c>
      <c r="E18" s="15">
        <v>0.1</v>
      </c>
      <c r="F18" s="64">
        <f t="shared" si="1"/>
        <v>0</v>
      </c>
      <c r="G18" s="182"/>
      <c r="H18" s="182"/>
      <c r="I18" s="182"/>
      <c r="J18" s="182"/>
      <c r="K18" s="182"/>
      <c r="L18" s="183"/>
    </row>
    <row r="19" spans="1:14" s="2" customFormat="1" ht="20.100000000000001" customHeight="1">
      <c r="A19" s="156"/>
      <c r="B19" s="184" t="s">
        <v>63</v>
      </c>
      <c r="C19" s="65" t="s">
        <v>61</v>
      </c>
      <c r="D19" s="66">
        <f t="shared" si="0"/>
        <v>26</v>
      </c>
      <c r="E19" s="66">
        <v>40</v>
      </c>
      <c r="F19" s="67">
        <f t="shared" si="1"/>
        <v>0</v>
      </c>
      <c r="G19" s="150" t="s">
        <v>165</v>
      </c>
      <c r="H19" s="151"/>
      <c r="I19" s="151"/>
      <c r="J19" s="151"/>
      <c r="K19" s="151"/>
      <c r="L19" s="152"/>
    </row>
    <row r="20" spans="1:14" s="2" customFormat="1" ht="20.100000000000001" customHeight="1">
      <c r="A20" s="156"/>
      <c r="B20" s="185"/>
      <c r="C20" s="68" t="s">
        <v>48</v>
      </c>
      <c r="D20" s="69">
        <v>3.5</v>
      </c>
      <c r="E20" s="69">
        <v>5</v>
      </c>
      <c r="F20" s="70">
        <f t="shared" si="1"/>
        <v>0</v>
      </c>
      <c r="G20" s="187"/>
      <c r="H20" s="188"/>
      <c r="I20" s="188"/>
      <c r="J20" s="188"/>
      <c r="K20" s="188"/>
      <c r="L20" s="189"/>
    </row>
    <row r="21" spans="1:14" s="2" customFormat="1" ht="20.100000000000001" customHeight="1">
      <c r="A21" s="156"/>
      <c r="B21" s="185"/>
      <c r="C21" s="68" t="s">
        <v>23</v>
      </c>
      <c r="D21" s="69">
        <v>0.1</v>
      </c>
      <c r="E21" s="69">
        <v>2</v>
      </c>
      <c r="F21" s="70">
        <f t="shared" si="1"/>
        <v>0</v>
      </c>
      <c r="G21" s="187"/>
      <c r="H21" s="188"/>
      <c r="I21" s="188"/>
      <c r="J21" s="188"/>
      <c r="K21" s="188"/>
      <c r="L21" s="189"/>
    </row>
    <row r="22" spans="1:14" s="2" customFormat="1" ht="20.100000000000001" customHeight="1">
      <c r="A22" s="156"/>
      <c r="B22" s="186"/>
      <c r="C22" s="71" t="s">
        <v>62</v>
      </c>
      <c r="D22" s="72">
        <f t="shared" ref="D22" si="2">E22*0.65</f>
        <v>6.5000000000000002E-2</v>
      </c>
      <c r="E22" s="72">
        <v>0.1</v>
      </c>
      <c r="F22" s="73">
        <f t="shared" si="1"/>
        <v>0</v>
      </c>
      <c r="G22" s="153"/>
      <c r="H22" s="154"/>
      <c r="I22" s="154"/>
      <c r="J22" s="154"/>
      <c r="K22" s="154"/>
      <c r="L22" s="155"/>
    </row>
    <row r="23" spans="1:14" s="2" customFormat="1" ht="20.100000000000001" customHeight="1">
      <c r="A23" s="156"/>
      <c r="B23" s="190" t="s">
        <v>67</v>
      </c>
      <c r="C23" s="19" t="s">
        <v>64</v>
      </c>
      <c r="D23" s="74">
        <f>E23*0.65</f>
        <v>22.75</v>
      </c>
      <c r="E23" s="16">
        <v>35</v>
      </c>
      <c r="F23" s="75">
        <f t="shared" si="1"/>
        <v>0</v>
      </c>
      <c r="G23" s="192" t="s">
        <v>166</v>
      </c>
      <c r="H23" s="182"/>
      <c r="I23" s="182"/>
      <c r="J23" s="182"/>
      <c r="K23" s="182"/>
      <c r="L23" s="183"/>
    </row>
    <row r="24" spans="1:14" s="2" customFormat="1" ht="20.100000000000001" customHeight="1">
      <c r="A24" s="156"/>
      <c r="B24" s="191"/>
      <c r="C24" s="20" t="s">
        <v>18</v>
      </c>
      <c r="D24" s="76">
        <f t="shared" ref="D24:D27" si="3">E24*0.65</f>
        <v>0.32500000000000001</v>
      </c>
      <c r="E24" s="22">
        <v>0.5</v>
      </c>
      <c r="F24" s="63">
        <f t="shared" si="1"/>
        <v>0</v>
      </c>
      <c r="G24" s="192"/>
      <c r="H24" s="182"/>
      <c r="I24" s="182"/>
      <c r="J24" s="182"/>
      <c r="K24" s="182"/>
      <c r="L24" s="183"/>
    </row>
    <row r="25" spans="1:14" s="2" customFormat="1" ht="20.100000000000001" customHeight="1">
      <c r="A25" s="156"/>
      <c r="B25" s="191"/>
      <c r="C25" s="20" t="s">
        <v>65</v>
      </c>
      <c r="D25" s="76">
        <f t="shared" si="3"/>
        <v>1.3</v>
      </c>
      <c r="E25" s="22">
        <v>2</v>
      </c>
      <c r="F25" s="63">
        <f t="shared" si="1"/>
        <v>0</v>
      </c>
      <c r="G25" s="192"/>
      <c r="H25" s="182"/>
      <c r="I25" s="182"/>
      <c r="J25" s="182"/>
      <c r="K25" s="182"/>
      <c r="L25" s="183"/>
      <c r="N25" s="41"/>
    </row>
    <row r="26" spans="1:14" s="2" customFormat="1" ht="20.100000000000001" customHeight="1">
      <c r="A26" s="156"/>
      <c r="B26" s="191"/>
      <c r="C26" s="20" t="s">
        <v>66</v>
      </c>
      <c r="D26" s="76">
        <f t="shared" si="3"/>
        <v>1.3</v>
      </c>
      <c r="E26" s="22">
        <v>2</v>
      </c>
      <c r="F26" s="63">
        <f>($B$6*D26)+($B$7*E26)</f>
        <v>0</v>
      </c>
      <c r="G26" s="192"/>
      <c r="H26" s="182"/>
      <c r="I26" s="182"/>
      <c r="J26" s="182"/>
      <c r="K26" s="182"/>
      <c r="L26" s="183"/>
    </row>
    <row r="27" spans="1:14" s="2" customFormat="1" ht="20.100000000000001" customHeight="1">
      <c r="A27" s="156"/>
      <c r="B27" s="191"/>
      <c r="C27" s="21" t="s">
        <v>19</v>
      </c>
      <c r="D27" s="77">
        <f t="shared" si="3"/>
        <v>0.65</v>
      </c>
      <c r="E27" s="18">
        <v>1</v>
      </c>
      <c r="F27" s="64">
        <f>($B$6*D27)+($B$7*E27)</f>
        <v>0</v>
      </c>
      <c r="G27" s="192"/>
      <c r="H27" s="182"/>
      <c r="I27" s="182"/>
      <c r="J27" s="182"/>
      <c r="K27" s="182"/>
      <c r="L27" s="183"/>
    </row>
    <row r="28" spans="1:14" s="2" customFormat="1" ht="39.950000000000003" customHeight="1">
      <c r="A28" s="159"/>
      <c r="B28" s="46" t="s">
        <v>27</v>
      </c>
      <c r="C28" s="43" t="s">
        <v>31</v>
      </c>
      <c r="D28" s="44">
        <f>E28*0.65</f>
        <v>13</v>
      </c>
      <c r="E28" s="45">
        <v>20</v>
      </c>
      <c r="F28" s="23">
        <f t="shared" ref="F28:F33" si="4">($B$6*D28)+($B$7*E28)</f>
        <v>0</v>
      </c>
      <c r="G28" s="163" t="s">
        <v>42</v>
      </c>
      <c r="H28" s="164"/>
      <c r="I28" s="164"/>
      <c r="J28" s="164"/>
      <c r="K28" s="164"/>
      <c r="L28" s="165"/>
    </row>
    <row r="29" spans="1:14" s="2" customFormat="1" ht="23.25" customHeight="1">
      <c r="A29" s="156" t="s">
        <v>11</v>
      </c>
      <c r="B29" s="166" t="s">
        <v>68</v>
      </c>
      <c r="C29" s="19" t="s">
        <v>10</v>
      </c>
      <c r="D29" s="36">
        <f t="shared" ref="D29:D33" si="5">E29*0.65</f>
        <v>13</v>
      </c>
      <c r="E29" s="35">
        <v>20</v>
      </c>
      <c r="F29" s="36">
        <f t="shared" si="4"/>
        <v>0</v>
      </c>
      <c r="G29" s="169" t="s">
        <v>69</v>
      </c>
      <c r="H29" s="169"/>
      <c r="I29" s="169"/>
      <c r="J29" s="169"/>
      <c r="K29" s="169"/>
      <c r="L29" s="170"/>
    </row>
    <row r="30" spans="1:14" ht="23.25" customHeight="1">
      <c r="A30" s="156"/>
      <c r="B30" s="167"/>
      <c r="C30" s="20" t="s">
        <v>70</v>
      </c>
      <c r="D30" s="62">
        <f t="shared" si="5"/>
        <v>3.25</v>
      </c>
      <c r="E30" s="37">
        <v>5</v>
      </c>
      <c r="F30" s="62">
        <f t="shared" si="4"/>
        <v>0</v>
      </c>
      <c r="G30" s="171"/>
      <c r="H30" s="171"/>
      <c r="I30" s="171"/>
      <c r="J30" s="171"/>
      <c r="K30" s="171"/>
      <c r="L30" s="172"/>
    </row>
    <row r="31" spans="1:14" ht="23.25" customHeight="1">
      <c r="A31" s="156"/>
      <c r="B31" s="168"/>
      <c r="C31" s="21" t="s">
        <v>25</v>
      </c>
      <c r="D31" s="38">
        <f t="shared" si="5"/>
        <v>6.5000000000000002E-2</v>
      </c>
      <c r="E31" s="15">
        <v>0.1</v>
      </c>
      <c r="F31" s="38">
        <f t="shared" si="4"/>
        <v>0</v>
      </c>
      <c r="G31" s="173"/>
      <c r="H31" s="173"/>
      <c r="I31" s="173"/>
      <c r="J31" s="173"/>
      <c r="K31" s="173"/>
      <c r="L31" s="174"/>
    </row>
    <row r="32" spans="1:14" ht="20.100000000000001" customHeight="1">
      <c r="A32" s="156"/>
      <c r="B32" s="32" t="s">
        <v>37</v>
      </c>
      <c r="C32" s="24" t="s">
        <v>36</v>
      </c>
      <c r="D32" s="33">
        <f t="shared" si="5"/>
        <v>32.5</v>
      </c>
      <c r="E32" s="25">
        <v>50</v>
      </c>
      <c r="F32" s="23">
        <f t="shared" si="4"/>
        <v>0</v>
      </c>
      <c r="G32" s="175"/>
      <c r="H32" s="176"/>
      <c r="I32" s="176"/>
      <c r="J32" s="176"/>
      <c r="K32" s="176"/>
      <c r="L32" s="177"/>
    </row>
    <row r="33" spans="1:12" ht="20.100000000000001" customHeight="1">
      <c r="A33" s="156"/>
      <c r="B33" s="78" t="s">
        <v>71</v>
      </c>
      <c r="C33" s="26" t="s">
        <v>71</v>
      </c>
      <c r="D33" s="79">
        <f t="shared" si="5"/>
        <v>26</v>
      </c>
      <c r="E33" s="80">
        <v>40</v>
      </c>
      <c r="F33" s="27">
        <f t="shared" si="4"/>
        <v>0</v>
      </c>
      <c r="G33" s="163"/>
      <c r="H33" s="178"/>
      <c r="I33" s="178"/>
      <c r="J33" s="178"/>
      <c r="K33" s="178"/>
      <c r="L33" s="179"/>
    </row>
    <row r="34" spans="1:12" ht="20.100000000000001" customHeight="1" thickBot="1">
      <c r="A34" s="157"/>
      <c r="B34" s="57" t="s">
        <v>28</v>
      </c>
      <c r="C34" s="29" t="s">
        <v>8</v>
      </c>
      <c r="D34" s="30">
        <f t="shared" ref="D34" si="6">E34*0.65</f>
        <v>130</v>
      </c>
      <c r="E34" s="31">
        <v>200</v>
      </c>
      <c r="F34" s="28">
        <f t="shared" ref="F34" si="7">($B$6*D34)+($B$7*E34)</f>
        <v>0</v>
      </c>
      <c r="G34" s="160"/>
      <c r="H34" s="161"/>
      <c r="I34" s="161"/>
      <c r="J34" s="161"/>
      <c r="K34" s="161"/>
      <c r="L34" s="162"/>
    </row>
    <row r="35" spans="1:12" s="2" customFormat="1" ht="15" customHeight="1">
      <c r="B35" s="6"/>
    </row>
    <row r="36" spans="1:12" s="2" customFormat="1" ht="15" customHeight="1">
      <c r="B36" s="6"/>
    </row>
    <row r="37" spans="1:12" s="2" customFormat="1" ht="15" customHeight="1">
      <c r="B37" s="6"/>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7.25" customHeight="1">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6.5" customHeight="1">
      <c r="B109" s="6"/>
    </row>
    <row r="110" spans="2:2" s="2" customFormat="1" ht="16.5" customHeight="1">
      <c r="B110" s="6"/>
    </row>
    <row r="111" spans="2:2" s="2" customFormat="1" ht="16.5" customHeight="1">
      <c r="B111" s="6"/>
    </row>
    <row r="112" spans="2:2" s="2" customFormat="1" ht="16.5" customHeight="1">
      <c r="B112" s="6"/>
    </row>
    <row r="113" spans="2:2" s="2" customFormat="1" ht="16.5" customHeight="1">
      <c r="B113" s="6"/>
    </row>
    <row r="114" spans="2:2" s="2" customFormat="1" ht="16.5" customHeight="1">
      <c r="B114" s="6"/>
    </row>
    <row r="115" spans="2:2" s="2" customFormat="1" ht="17.25" customHeight="1">
      <c r="B115" s="6"/>
    </row>
    <row r="116" spans="2:2" s="2" customFormat="1" ht="17.25" customHeight="1">
      <c r="B116" s="6"/>
    </row>
    <row r="117" spans="2:2" s="2" customFormat="1" ht="13.5">
      <c r="B117" s="6"/>
    </row>
    <row r="118" spans="2:2" s="2" customFormat="1" ht="13.5">
      <c r="B118" s="6"/>
    </row>
    <row r="119" spans="2:2" s="2" customFormat="1" ht="16.5" customHeight="1">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sheetData>
  <mergeCells count="19">
    <mergeCell ref="A29:A34"/>
    <mergeCell ref="A10:A28"/>
    <mergeCell ref="G34:L34"/>
    <mergeCell ref="G28:L28"/>
    <mergeCell ref="B29:B31"/>
    <mergeCell ref="G29:L31"/>
    <mergeCell ref="G32:L32"/>
    <mergeCell ref="G33:L33"/>
    <mergeCell ref="B12:B18"/>
    <mergeCell ref="G12:L18"/>
    <mergeCell ref="B19:B22"/>
    <mergeCell ref="G19:L22"/>
    <mergeCell ref="B23:B27"/>
    <mergeCell ref="G23:L27"/>
    <mergeCell ref="A1:L3"/>
    <mergeCell ref="A5:B5"/>
    <mergeCell ref="G9:L9"/>
    <mergeCell ref="B10:B11"/>
    <mergeCell ref="G10:L11"/>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3165E-A1D7-436F-8A93-B5282DDEA72F}">
  <sheetPr>
    <pageSetUpPr fitToPage="1"/>
  </sheetPr>
  <dimension ref="A1:N385"/>
  <sheetViews>
    <sheetView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42" t="s">
        <v>52</v>
      </c>
      <c r="B1" s="143"/>
      <c r="C1" s="143"/>
      <c r="D1" s="143"/>
      <c r="E1" s="143"/>
      <c r="F1" s="143"/>
      <c r="G1" s="143"/>
      <c r="H1" s="143"/>
      <c r="I1" s="143"/>
      <c r="J1" s="143"/>
      <c r="K1" s="143"/>
      <c r="L1" s="143"/>
    </row>
    <row r="2" spans="1:12" ht="15.75" customHeight="1">
      <c r="A2" s="143"/>
      <c r="B2" s="143"/>
      <c r="C2" s="143"/>
      <c r="D2" s="143"/>
      <c r="E2" s="143"/>
      <c r="F2" s="143"/>
      <c r="G2" s="143"/>
      <c r="H2" s="143"/>
      <c r="I2" s="143"/>
      <c r="J2" s="143"/>
      <c r="K2" s="143"/>
      <c r="L2" s="143"/>
    </row>
    <row r="3" spans="1:12" ht="15.75" customHeight="1">
      <c r="A3" s="143"/>
      <c r="B3" s="143"/>
      <c r="C3" s="143"/>
      <c r="D3" s="143"/>
      <c r="E3" s="143"/>
      <c r="F3" s="143"/>
      <c r="G3" s="143"/>
      <c r="H3" s="143"/>
      <c r="I3" s="143"/>
      <c r="J3" s="143"/>
      <c r="K3" s="143"/>
      <c r="L3" s="143"/>
    </row>
    <row r="4" spans="1:12" ht="13.5" customHeight="1">
      <c r="B4" s="4"/>
      <c r="D4" s="4"/>
      <c r="E4"/>
      <c r="F4"/>
      <c r="G4"/>
    </row>
    <row r="5" spans="1:12" ht="17.25" customHeight="1">
      <c r="A5" s="144" t="s">
        <v>13</v>
      </c>
      <c r="B5" s="145"/>
      <c r="C5" s="8"/>
      <c r="E5" s="2"/>
      <c r="G5" s="4"/>
    </row>
    <row r="6" spans="1:12" ht="17.25" customHeight="1">
      <c r="A6" s="10" t="s">
        <v>14</v>
      </c>
      <c r="B6" s="34"/>
      <c r="C6" s="8"/>
      <c r="E6" s="2"/>
      <c r="G6" s="4"/>
    </row>
    <row r="7" spans="1:12" ht="17.25" customHeight="1">
      <c r="A7" s="10" t="s">
        <v>15</v>
      </c>
      <c r="B7" s="34"/>
      <c r="D7" s="2" t="s">
        <v>5</v>
      </c>
    </row>
    <row r="8" spans="1:12" ht="17.25" customHeight="1" thickBot="1">
      <c r="A8" s="9"/>
    </row>
    <row r="9" spans="1:12" ht="30" customHeight="1" thickBot="1">
      <c r="A9" s="11" t="s">
        <v>0</v>
      </c>
      <c r="B9" s="13" t="s">
        <v>4</v>
      </c>
      <c r="C9" s="12" t="s">
        <v>1</v>
      </c>
      <c r="D9" s="13" t="s">
        <v>6</v>
      </c>
      <c r="E9" s="13" t="s">
        <v>7</v>
      </c>
      <c r="F9" s="13" t="s">
        <v>2</v>
      </c>
      <c r="G9" s="146" t="s">
        <v>3</v>
      </c>
      <c r="H9" s="146"/>
      <c r="I9" s="146"/>
      <c r="J9" s="146"/>
      <c r="K9" s="146"/>
      <c r="L9" s="147"/>
    </row>
    <row r="10" spans="1:12" s="2" customFormat="1" ht="20.100000000000001" customHeight="1">
      <c r="A10" s="158" t="s">
        <v>9</v>
      </c>
      <c r="B10" s="193" t="s">
        <v>72</v>
      </c>
      <c r="C10" s="89" t="s">
        <v>73</v>
      </c>
      <c r="D10" s="90">
        <f t="shared" ref="D10:D25" si="0">E10*0.65</f>
        <v>33.800000000000004</v>
      </c>
      <c r="E10" s="91">
        <v>52</v>
      </c>
      <c r="F10" s="92">
        <f t="shared" ref="F10:F42" si="1">($B$6*D10)+($B$7*E10)</f>
        <v>0</v>
      </c>
      <c r="G10" s="195" t="s">
        <v>56</v>
      </c>
      <c r="H10" s="196"/>
      <c r="I10" s="196"/>
      <c r="J10" s="196"/>
      <c r="K10" s="196"/>
      <c r="L10" s="197"/>
    </row>
    <row r="11" spans="1:12" s="2" customFormat="1" ht="20.100000000000001" customHeight="1">
      <c r="A11" s="156"/>
      <c r="B11" s="194"/>
      <c r="C11" s="81" t="s">
        <v>74</v>
      </c>
      <c r="D11" s="59">
        <f t="shared" si="0"/>
        <v>1.9500000000000002</v>
      </c>
      <c r="E11" s="14">
        <v>3</v>
      </c>
      <c r="F11" s="15">
        <f t="shared" si="1"/>
        <v>0</v>
      </c>
      <c r="G11" s="153"/>
      <c r="H11" s="154"/>
      <c r="I11" s="154"/>
      <c r="J11" s="154"/>
      <c r="K11" s="154"/>
      <c r="L11" s="155"/>
    </row>
    <row r="12" spans="1:12" s="2" customFormat="1" ht="20.100000000000001" customHeight="1">
      <c r="A12" s="156"/>
      <c r="B12" s="209" t="s">
        <v>75</v>
      </c>
      <c r="C12" s="19" t="s">
        <v>76</v>
      </c>
      <c r="D12" s="82">
        <f t="shared" si="0"/>
        <v>1.9500000000000002</v>
      </c>
      <c r="E12" s="35">
        <v>3</v>
      </c>
      <c r="F12" s="36">
        <f t="shared" si="1"/>
        <v>0</v>
      </c>
      <c r="G12" s="182" t="s">
        <v>167</v>
      </c>
      <c r="H12" s="182"/>
      <c r="I12" s="182"/>
      <c r="J12" s="182"/>
      <c r="K12" s="182"/>
      <c r="L12" s="183"/>
    </row>
    <row r="13" spans="1:12" s="2" customFormat="1" ht="20.100000000000001" customHeight="1">
      <c r="A13" s="156"/>
      <c r="B13" s="209"/>
      <c r="C13" s="20" t="s">
        <v>77</v>
      </c>
      <c r="D13" s="93">
        <f t="shared" si="0"/>
        <v>13</v>
      </c>
      <c r="E13" s="37">
        <v>20</v>
      </c>
      <c r="F13" s="60">
        <f t="shared" si="1"/>
        <v>0</v>
      </c>
      <c r="G13" s="182"/>
      <c r="H13" s="182"/>
      <c r="I13" s="182"/>
      <c r="J13" s="182"/>
      <c r="K13" s="182"/>
      <c r="L13" s="183"/>
    </row>
    <row r="14" spans="1:12" s="2" customFormat="1" ht="20.100000000000001" customHeight="1">
      <c r="A14" s="156"/>
      <c r="B14" s="209"/>
      <c r="C14" s="20" t="s">
        <v>17</v>
      </c>
      <c r="D14" s="93">
        <f t="shared" si="0"/>
        <v>1.3</v>
      </c>
      <c r="E14" s="37">
        <v>2</v>
      </c>
      <c r="F14" s="60">
        <f t="shared" si="1"/>
        <v>0</v>
      </c>
      <c r="G14" s="182"/>
      <c r="H14" s="182"/>
      <c r="I14" s="182"/>
      <c r="J14" s="182"/>
      <c r="K14" s="182"/>
      <c r="L14" s="183"/>
    </row>
    <row r="15" spans="1:12" s="2" customFormat="1" ht="20.100000000000001" customHeight="1">
      <c r="A15" s="156"/>
      <c r="B15" s="209"/>
      <c r="C15" s="20" t="s">
        <v>18</v>
      </c>
      <c r="D15" s="93">
        <f t="shared" si="0"/>
        <v>0.65</v>
      </c>
      <c r="E15" s="37">
        <v>1</v>
      </c>
      <c r="F15" s="60">
        <f t="shared" si="1"/>
        <v>0</v>
      </c>
      <c r="G15" s="182"/>
      <c r="H15" s="182"/>
      <c r="I15" s="182"/>
      <c r="J15" s="182"/>
      <c r="K15" s="182"/>
      <c r="L15" s="183"/>
    </row>
    <row r="16" spans="1:12" s="2" customFormat="1" ht="20.100000000000001" customHeight="1">
      <c r="A16" s="156"/>
      <c r="B16" s="209"/>
      <c r="C16" s="20" t="s">
        <v>78</v>
      </c>
      <c r="D16" s="93">
        <f t="shared" si="0"/>
        <v>1.3</v>
      </c>
      <c r="E16" s="37">
        <v>2</v>
      </c>
      <c r="F16" s="60">
        <f t="shared" si="1"/>
        <v>0</v>
      </c>
      <c r="G16" s="182"/>
      <c r="H16" s="182"/>
      <c r="I16" s="182"/>
      <c r="J16" s="182"/>
      <c r="K16" s="182"/>
      <c r="L16" s="183"/>
    </row>
    <row r="17" spans="1:14" s="2" customFormat="1" ht="20.100000000000001" customHeight="1">
      <c r="A17" s="156"/>
      <c r="B17" s="209"/>
      <c r="C17" s="20" t="s">
        <v>29</v>
      </c>
      <c r="D17" s="93">
        <f t="shared" si="0"/>
        <v>0.65</v>
      </c>
      <c r="E17" s="37">
        <v>1</v>
      </c>
      <c r="F17" s="60">
        <f t="shared" si="1"/>
        <v>0</v>
      </c>
      <c r="G17" s="182"/>
      <c r="H17" s="182"/>
      <c r="I17" s="182"/>
      <c r="J17" s="182"/>
      <c r="K17" s="182"/>
      <c r="L17" s="183"/>
    </row>
    <row r="18" spans="1:14" s="2" customFormat="1" ht="20.100000000000001" customHeight="1">
      <c r="A18" s="156"/>
      <c r="B18" s="209"/>
      <c r="C18" s="21" t="s">
        <v>20</v>
      </c>
      <c r="D18" s="83">
        <f t="shared" si="0"/>
        <v>0.65</v>
      </c>
      <c r="E18" s="15">
        <v>1</v>
      </c>
      <c r="F18" s="38">
        <f t="shared" si="1"/>
        <v>0</v>
      </c>
      <c r="G18" s="182"/>
      <c r="H18" s="182"/>
      <c r="I18" s="182"/>
      <c r="J18" s="182"/>
      <c r="K18" s="182"/>
      <c r="L18" s="183"/>
    </row>
    <row r="19" spans="1:14" s="2" customFormat="1" ht="20.100000000000001" customHeight="1">
      <c r="A19" s="156"/>
      <c r="B19" s="184" t="s">
        <v>84</v>
      </c>
      <c r="C19" s="54" t="s">
        <v>79</v>
      </c>
      <c r="D19" s="22">
        <f t="shared" si="0"/>
        <v>22.75</v>
      </c>
      <c r="E19" s="22">
        <v>35</v>
      </c>
      <c r="F19" s="48">
        <f t="shared" si="1"/>
        <v>0</v>
      </c>
      <c r="G19" s="150" t="s">
        <v>156</v>
      </c>
      <c r="H19" s="151"/>
      <c r="I19" s="151"/>
      <c r="J19" s="151"/>
      <c r="K19" s="151"/>
      <c r="L19" s="152"/>
    </row>
    <row r="20" spans="1:14" s="2" customFormat="1" ht="20.100000000000001" customHeight="1">
      <c r="A20" s="156"/>
      <c r="B20" s="207"/>
      <c r="C20" s="54" t="s">
        <v>80</v>
      </c>
      <c r="D20" s="22">
        <f t="shared" si="0"/>
        <v>3.25</v>
      </c>
      <c r="E20" s="22">
        <v>5</v>
      </c>
      <c r="F20" s="48">
        <f t="shared" si="1"/>
        <v>0</v>
      </c>
      <c r="G20" s="187"/>
      <c r="H20" s="208"/>
      <c r="I20" s="208"/>
      <c r="J20" s="208"/>
      <c r="K20" s="208"/>
      <c r="L20" s="189"/>
    </row>
    <row r="21" spans="1:14" s="2" customFormat="1" ht="20.100000000000001" customHeight="1">
      <c r="A21" s="156"/>
      <c r="B21" s="207"/>
      <c r="C21" s="54" t="s">
        <v>81</v>
      </c>
      <c r="D21" s="22">
        <f t="shared" si="0"/>
        <v>3.25</v>
      </c>
      <c r="E21" s="22">
        <v>5</v>
      </c>
      <c r="F21" s="48">
        <f t="shared" si="1"/>
        <v>0</v>
      </c>
      <c r="G21" s="187"/>
      <c r="H21" s="208"/>
      <c r="I21" s="208"/>
      <c r="J21" s="208"/>
      <c r="K21" s="208"/>
      <c r="L21" s="189"/>
    </row>
    <row r="22" spans="1:14" s="2" customFormat="1" ht="20.100000000000001" customHeight="1">
      <c r="A22" s="156"/>
      <c r="B22" s="207"/>
      <c r="C22" s="54" t="s">
        <v>17</v>
      </c>
      <c r="D22" s="22">
        <f t="shared" si="0"/>
        <v>0.65</v>
      </c>
      <c r="E22" s="22">
        <v>1</v>
      </c>
      <c r="F22" s="48">
        <f t="shared" si="1"/>
        <v>0</v>
      </c>
      <c r="G22" s="187"/>
      <c r="H22" s="208"/>
      <c r="I22" s="208"/>
      <c r="J22" s="208"/>
      <c r="K22" s="208"/>
      <c r="L22" s="189"/>
    </row>
    <row r="23" spans="1:14" s="2" customFormat="1" ht="20.100000000000001" customHeight="1">
      <c r="A23" s="156"/>
      <c r="B23" s="207"/>
      <c r="C23" s="54" t="s">
        <v>18</v>
      </c>
      <c r="D23" s="22">
        <f t="shared" si="0"/>
        <v>0.65</v>
      </c>
      <c r="E23" s="22">
        <v>1</v>
      </c>
      <c r="F23" s="48">
        <f t="shared" si="1"/>
        <v>0</v>
      </c>
      <c r="G23" s="187"/>
      <c r="H23" s="208"/>
      <c r="I23" s="208"/>
      <c r="J23" s="208"/>
      <c r="K23" s="208"/>
      <c r="L23" s="189"/>
    </row>
    <row r="24" spans="1:14" s="2" customFormat="1" ht="20.100000000000001" customHeight="1">
      <c r="A24" s="156"/>
      <c r="B24" s="207"/>
      <c r="C24" s="54" t="s">
        <v>33</v>
      </c>
      <c r="D24" s="22">
        <f t="shared" si="0"/>
        <v>1.3</v>
      </c>
      <c r="E24" s="22">
        <v>2</v>
      </c>
      <c r="F24" s="48">
        <f t="shared" si="1"/>
        <v>0</v>
      </c>
      <c r="G24" s="187"/>
      <c r="H24" s="208"/>
      <c r="I24" s="208"/>
      <c r="J24" s="208"/>
      <c r="K24" s="208"/>
      <c r="L24" s="189"/>
      <c r="N24" s="41"/>
    </row>
    <row r="25" spans="1:14" s="2" customFormat="1" ht="20.100000000000001" customHeight="1">
      <c r="A25" s="156"/>
      <c r="B25" s="207"/>
      <c r="C25" s="54" t="s">
        <v>82</v>
      </c>
      <c r="D25" s="22">
        <f t="shared" si="0"/>
        <v>0.65</v>
      </c>
      <c r="E25" s="22">
        <v>1</v>
      </c>
      <c r="F25" s="48">
        <f t="shared" si="1"/>
        <v>0</v>
      </c>
      <c r="G25" s="187"/>
      <c r="H25" s="208"/>
      <c r="I25" s="208"/>
      <c r="J25" s="208"/>
      <c r="K25" s="208"/>
      <c r="L25" s="189"/>
    </row>
    <row r="26" spans="1:14" s="2" customFormat="1" ht="20.100000000000001" customHeight="1">
      <c r="A26" s="156"/>
      <c r="B26" s="207"/>
      <c r="C26" s="54" t="s">
        <v>83</v>
      </c>
      <c r="D26" s="22">
        <v>0</v>
      </c>
      <c r="E26" s="22">
        <v>0.2</v>
      </c>
      <c r="F26" s="48">
        <f t="shared" si="1"/>
        <v>0</v>
      </c>
      <c r="G26" s="187"/>
      <c r="H26" s="208"/>
      <c r="I26" s="208"/>
      <c r="J26" s="208"/>
      <c r="K26" s="208"/>
      <c r="L26" s="189"/>
    </row>
    <row r="27" spans="1:14" s="2" customFormat="1" ht="20.100000000000001" customHeight="1">
      <c r="A27" s="156"/>
      <c r="B27" s="180"/>
      <c r="C27" s="55" t="s">
        <v>23</v>
      </c>
      <c r="D27" s="18">
        <f t="shared" ref="D27:D34" si="2">E27*0.65</f>
        <v>1.3</v>
      </c>
      <c r="E27" s="18">
        <v>2</v>
      </c>
      <c r="F27" s="48">
        <f t="shared" si="1"/>
        <v>0</v>
      </c>
      <c r="G27" s="153"/>
      <c r="H27" s="154"/>
      <c r="I27" s="154"/>
      <c r="J27" s="154"/>
      <c r="K27" s="154"/>
      <c r="L27" s="155"/>
    </row>
    <row r="28" spans="1:14" s="2" customFormat="1" ht="20.100000000000001" customHeight="1">
      <c r="A28" s="156"/>
      <c r="B28" s="210" t="s">
        <v>90</v>
      </c>
      <c r="C28" s="84" t="s">
        <v>85</v>
      </c>
      <c r="D28" s="16">
        <f t="shared" si="2"/>
        <v>22.75</v>
      </c>
      <c r="E28" s="85">
        <v>35</v>
      </c>
      <c r="F28" s="35">
        <f t="shared" si="1"/>
        <v>0</v>
      </c>
      <c r="G28" s="182" t="s">
        <v>86</v>
      </c>
      <c r="H28" s="182"/>
      <c r="I28" s="182"/>
      <c r="J28" s="182"/>
      <c r="K28" s="182"/>
      <c r="L28" s="183"/>
    </row>
    <row r="29" spans="1:14" s="2" customFormat="1" ht="20.100000000000001" customHeight="1">
      <c r="A29" s="156"/>
      <c r="B29" s="211"/>
      <c r="C29" s="94" t="s">
        <v>87</v>
      </c>
      <c r="D29" s="22">
        <f t="shared" si="2"/>
        <v>0.32500000000000001</v>
      </c>
      <c r="E29" s="95">
        <v>0.5</v>
      </c>
      <c r="F29" s="37">
        <f t="shared" si="1"/>
        <v>0</v>
      </c>
      <c r="G29" s="182"/>
      <c r="H29" s="182"/>
      <c r="I29" s="182"/>
      <c r="J29" s="182"/>
      <c r="K29" s="182"/>
      <c r="L29" s="183"/>
    </row>
    <row r="30" spans="1:14" s="2" customFormat="1" ht="20.100000000000001" customHeight="1">
      <c r="A30" s="156"/>
      <c r="B30" s="212"/>
      <c r="C30" s="94" t="s">
        <v>18</v>
      </c>
      <c r="D30" s="22">
        <f t="shared" si="2"/>
        <v>0.32500000000000001</v>
      </c>
      <c r="E30" s="95">
        <v>0.5</v>
      </c>
      <c r="F30" s="37">
        <f t="shared" si="1"/>
        <v>0</v>
      </c>
      <c r="G30" s="182"/>
      <c r="H30" s="182"/>
      <c r="I30" s="182"/>
      <c r="J30" s="182"/>
      <c r="K30" s="182"/>
      <c r="L30" s="183"/>
    </row>
    <row r="31" spans="1:14" ht="20.100000000000001" customHeight="1">
      <c r="A31" s="156"/>
      <c r="B31" s="212"/>
      <c r="C31" s="94" t="s">
        <v>88</v>
      </c>
      <c r="D31" s="22">
        <f t="shared" si="2"/>
        <v>0.65</v>
      </c>
      <c r="E31" s="95">
        <v>1</v>
      </c>
      <c r="F31" s="37">
        <f t="shared" si="1"/>
        <v>0</v>
      </c>
      <c r="G31" s="182"/>
      <c r="H31" s="182"/>
      <c r="I31" s="182"/>
      <c r="J31" s="182"/>
      <c r="K31" s="182"/>
      <c r="L31" s="183"/>
    </row>
    <row r="32" spans="1:14" s="2" customFormat="1" ht="20.100000000000001" customHeight="1">
      <c r="A32" s="156"/>
      <c r="B32" s="212"/>
      <c r="C32" s="94" t="s">
        <v>26</v>
      </c>
      <c r="D32" s="22">
        <f t="shared" si="2"/>
        <v>0.32500000000000001</v>
      </c>
      <c r="E32" s="95">
        <v>0.5</v>
      </c>
      <c r="F32" s="37">
        <f t="shared" si="1"/>
        <v>0</v>
      </c>
      <c r="G32" s="182"/>
      <c r="H32" s="182"/>
      <c r="I32" s="182"/>
      <c r="J32" s="182"/>
      <c r="K32" s="182"/>
      <c r="L32" s="183"/>
    </row>
    <row r="33" spans="1:12" s="2" customFormat="1" ht="20.100000000000001" customHeight="1">
      <c r="A33" s="156"/>
      <c r="B33" s="212"/>
      <c r="C33" s="94" t="s">
        <v>89</v>
      </c>
      <c r="D33" s="22">
        <f t="shared" si="2"/>
        <v>0.65</v>
      </c>
      <c r="E33" s="95">
        <v>1</v>
      </c>
      <c r="F33" s="37">
        <f t="shared" si="1"/>
        <v>0</v>
      </c>
      <c r="G33" s="182"/>
      <c r="H33" s="182"/>
      <c r="I33" s="182"/>
      <c r="J33" s="182"/>
      <c r="K33" s="182"/>
      <c r="L33" s="183"/>
    </row>
    <row r="34" spans="1:12" s="2" customFormat="1" ht="20.100000000000001" customHeight="1">
      <c r="A34" s="156"/>
      <c r="B34" s="212"/>
      <c r="C34" s="86" t="s">
        <v>25</v>
      </c>
      <c r="D34" s="18">
        <f t="shared" si="2"/>
        <v>6.5000000000000002E-2</v>
      </c>
      <c r="E34" s="87">
        <v>0.1</v>
      </c>
      <c r="F34" s="15">
        <f t="shared" si="1"/>
        <v>0</v>
      </c>
      <c r="G34" s="182"/>
      <c r="H34" s="182"/>
      <c r="I34" s="182"/>
      <c r="J34" s="182"/>
      <c r="K34" s="182"/>
      <c r="L34" s="183"/>
    </row>
    <row r="35" spans="1:12" s="2" customFormat="1" ht="39.950000000000003" customHeight="1">
      <c r="A35" s="159"/>
      <c r="B35" s="46" t="s">
        <v>27</v>
      </c>
      <c r="C35" s="43" t="s">
        <v>31</v>
      </c>
      <c r="D35" s="44">
        <f>E35*0.65</f>
        <v>13</v>
      </c>
      <c r="E35" s="45">
        <v>20</v>
      </c>
      <c r="F35" s="23">
        <f t="shared" si="1"/>
        <v>0</v>
      </c>
      <c r="G35" s="163" t="s">
        <v>42</v>
      </c>
      <c r="H35" s="164"/>
      <c r="I35" s="164"/>
      <c r="J35" s="164"/>
      <c r="K35" s="164"/>
      <c r="L35" s="165"/>
    </row>
    <row r="36" spans="1:12" s="2" customFormat="1" ht="30" customHeight="1">
      <c r="A36" s="156" t="s">
        <v>11</v>
      </c>
      <c r="B36" s="201" t="s">
        <v>91</v>
      </c>
      <c r="C36" s="19" t="s">
        <v>92</v>
      </c>
      <c r="D36" s="36">
        <f t="shared" ref="D36:D42" si="3">E36*0.65</f>
        <v>13</v>
      </c>
      <c r="E36" s="35">
        <v>20</v>
      </c>
      <c r="F36" s="36">
        <f t="shared" si="1"/>
        <v>0</v>
      </c>
      <c r="G36" s="202" t="s">
        <v>93</v>
      </c>
      <c r="H36" s="202"/>
      <c r="I36" s="202"/>
      <c r="J36" s="202"/>
      <c r="K36" s="202"/>
      <c r="L36" s="203"/>
    </row>
    <row r="37" spans="1:12" s="2" customFormat="1" ht="30" customHeight="1">
      <c r="A37" s="156"/>
      <c r="B37" s="180"/>
      <c r="C37" s="21" t="s">
        <v>25</v>
      </c>
      <c r="D37" s="38">
        <f t="shared" si="3"/>
        <v>6.5000000000000002E-2</v>
      </c>
      <c r="E37" s="15">
        <v>0.1</v>
      </c>
      <c r="F37" s="38">
        <f t="shared" si="1"/>
        <v>0</v>
      </c>
      <c r="G37" s="204"/>
      <c r="H37" s="204"/>
      <c r="I37" s="204"/>
      <c r="J37" s="204"/>
      <c r="K37" s="204"/>
      <c r="L37" s="205"/>
    </row>
    <row r="38" spans="1:12" s="2" customFormat="1" ht="20.100000000000001" customHeight="1">
      <c r="A38" s="156"/>
      <c r="B38" s="206" t="s">
        <v>155</v>
      </c>
      <c r="C38" s="88" t="s">
        <v>94</v>
      </c>
      <c r="D38" s="22">
        <f t="shared" si="3"/>
        <v>26</v>
      </c>
      <c r="E38" s="22">
        <v>40</v>
      </c>
      <c r="F38" s="37">
        <f t="shared" si="1"/>
        <v>0</v>
      </c>
      <c r="G38" s="150" t="s">
        <v>95</v>
      </c>
      <c r="H38" s="151"/>
      <c r="I38" s="151"/>
      <c r="J38" s="151"/>
      <c r="K38" s="151"/>
      <c r="L38" s="152"/>
    </row>
    <row r="39" spans="1:12" s="2" customFormat="1" ht="20.100000000000001" customHeight="1">
      <c r="A39" s="156"/>
      <c r="B39" s="207"/>
      <c r="C39" s="88" t="s">
        <v>61</v>
      </c>
      <c r="D39" s="22">
        <f t="shared" si="3"/>
        <v>13</v>
      </c>
      <c r="E39" s="22">
        <v>20</v>
      </c>
      <c r="F39" s="37">
        <f t="shared" si="1"/>
        <v>0</v>
      </c>
      <c r="G39" s="187"/>
      <c r="H39" s="208"/>
      <c r="I39" s="208"/>
      <c r="J39" s="208"/>
      <c r="K39" s="208"/>
      <c r="L39" s="189"/>
    </row>
    <row r="40" spans="1:12" s="2" customFormat="1" ht="20.100000000000001" customHeight="1">
      <c r="A40" s="156"/>
      <c r="B40" s="207"/>
      <c r="C40" s="88" t="s">
        <v>24</v>
      </c>
      <c r="D40" s="22">
        <f t="shared" si="3"/>
        <v>0.65</v>
      </c>
      <c r="E40" s="22">
        <v>1</v>
      </c>
      <c r="F40" s="37">
        <f t="shared" si="1"/>
        <v>0</v>
      </c>
      <c r="G40" s="187"/>
      <c r="H40" s="208"/>
      <c r="I40" s="208"/>
      <c r="J40" s="208"/>
      <c r="K40" s="208"/>
      <c r="L40" s="189"/>
    </row>
    <row r="41" spans="1:12" s="2" customFormat="1" ht="20.100000000000001" customHeight="1">
      <c r="A41" s="156"/>
      <c r="B41" s="180"/>
      <c r="C41" s="26" t="s">
        <v>23</v>
      </c>
      <c r="D41" s="18">
        <f t="shared" si="3"/>
        <v>1.9500000000000002</v>
      </c>
      <c r="E41" s="18">
        <v>3</v>
      </c>
      <c r="F41" s="15">
        <f t="shared" si="1"/>
        <v>0</v>
      </c>
      <c r="G41" s="153"/>
      <c r="H41" s="154"/>
      <c r="I41" s="154"/>
      <c r="J41" s="154"/>
      <c r="K41" s="154"/>
      <c r="L41" s="155"/>
    </row>
    <row r="42" spans="1:12" s="2" customFormat="1" ht="20.100000000000001" customHeight="1" thickBot="1">
      <c r="A42" s="157"/>
      <c r="B42" s="96" t="s">
        <v>96</v>
      </c>
      <c r="C42" s="97" t="s">
        <v>97</v>
      </c>
      <c r="D42" s="98">
        <f t="shared" si="3"/>
        <v>91</v>
      </c>
      <c r="E42" s="99">
        <v>140</v>
      </c>
      <c r="F42" s="28">
        <f t="shared" si="1"/>
        <v>0</v>
      </c>
      <c r="G42" s="198"/>
      <c r="H42" s="199"/>
      <c r="I42" s="199"/>
      <c r="J42" s="199"/>
      <c r="K42" s="199"/>
      <c r="L42" s="200"/>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7.25" customHeight="1">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6.5" customHeight="1">
      <c r="B113" s="6"/>
    </row>
    <row r="114" spans="2:2" s="2" customFormat="1" ht="16.5" customHeight="1">
      <c r="B114" s="6"/>
    </row>
    <row r="115" spans="2:2" s="2" customFormat="1" ht="16.5" customHeight="1">
      <c r="B115" s="6"/>
    </row>
    <row r="116" spans="2:2" s="2" customFormat="1" ht="16.5" customHeight="1">
      <c r="B116" s="6"/>
    </row>
    <row r="117" spans="2:2" s="2" customFormat="1" ht="16.5" customHeight="1">
      <c r="B117" s="6"/>
    </row>
    <row r="118" spans="2:2" s="2" customFormat="1" ht="16.5" customHeight="1">
      <c r="B118" s="6"/>
    </row>
    <row r="119" spans="2:2" s="2" customFormat="1" ht="17.25" customHeight="1">
      <c r="B119" s="6"/>
    </row>
    <row r="120" spans="2:2" s="2" customFormat="1" ht="17.25" customHeight="1">
      <c r="B120" s="6"/>
    </row>
    <row r="121" spans="2:2" s="2" customFormat="1" ht="13.5">
      <c r="B121" s="6"/>
    </row>
    <row r="122" spans="2:2" s="2" customFormat="1" ht="13.5">
      <c r="B122" s="6"/>
    </row>
    <row r="123" spans="2:2" s="2" customFormat="1" ht="16.5" customHeight="1">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B203" s="6"/>
    </row>
    <row r="204" spans="1:7" s="2" customFormat="1" ht="13.5">
      <c r="B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sheetData>
  <mergeCells count="19">
    <mergeCell ref="G42:L42"/>
    <mergeCell ref="A36:A42"/>
    <mergeCell ref="A10:A35"/>
    <mergeCell ref="G35:L35"/>
    <mergeCell ref="B36:B37"/>
    <mergeCell ref="G36:L37"/>
    <mergeCell ref="B38:B41"/>
    <mergeCell ref="G38:L41"/>
    <mergeCell ref="B12:B18"/>
    <mergeCell ref="G12:L18"/>
    <mergeCell ref="B19:B27"/>
    <mergeCell ref="G19:L27"/>
    <mergeCell ref="B28:B34"/>
    <mergeCell ref="G28:L34"/>
    <mergeCell ref="A1:L3"/>
    <mergeCell ref="A5:B5"/>
    <mergeCell ref="G9:L9"/>
    <mergeCell ref="B10:B11"/>
    <mergeCell ref="G10:L11"/>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70CEF-49C9-49C5-B247-D92F69BA2FED}">
  <sheetPr>
    <pageSetUpPr fitToPage="1"/>
  </sheetPr>
  <dimension ref="A1:N385"/>
  <sheetViews>
    <sheetView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42" t="s">
        <v>53</v>
      </c>
      <c r="B1" s="143"/>
      <c r="C1" s="143"/>
      <c r="D1" s="143"/>
      <c r="E1" s="143"/>
      <c r="F1" s="143"/>
      <c r="G1" s="143"/>
      <c r="H1" s="143"/>
      <c r="I1" s="143"/>
      <c r="J1" s="143"/>
      <c r="K1" s="143"/>
      <c r="L1" s="143"/>
    </row>
    <row r="2" spans="1:12" ht="15.75" customHeight="1">
      <c r="A2" s="143"/>
      <c r="B2" s="143"/>
      <c r="C2" s="143"/>
      <c r="D2" s="143"/>
      <c r="E2" s="143"/>
      <c r="F2" s="143"/>
      <c r="G2" s="143"/>
      <c r="H2" s="143"/>
      <c r="I2" s="143"/>
      <c r="J2" s="143"/>
      <c r="K2" s="143"/>
      <c r="L2" s="143"/>
    </row>
    <row r="3" spans="1:12" ht="15.75" customHeight="1">
      <c r="A3" s="143"/>
      <c r="B3" s="143"/>
      <c r="C3" s="143"/>
      <c r="D3" s="143"/>
      <c r="E3" s="143"/>
      <c r="F3" s="143"/>
      <c r="G3" s="143"/>
      <c r="H3" s="143"/>
      <c r="I3" s="143"/>
      <c r="J3" s="143"/>
      <c r="K3" s="143"/>
      <c r="L3" s="143"/>
    </row>
    <row r="4" spans="1:12" ht="13.5" customHeight="1">
      <c r="B4" s="4"/>
      <c r="D4" s="4"/>
      <c r="E4"/>
      <c r="F4"/>
      <c r="G4"/>
    </row>
    <row r="5" spans="1:12" ht="17.25" customHeight="1">
      <c r="A5" s="144" t="s">
        <v>13</v>
      </c>
      <c r="B5" s="145"/>
      <c r="C5" s="8"/>
      <c r="E5" s="2"/>
      <c r="G5" s="4"/>
    </row>
    <row r="6" spans="1:12" ht="17.25" customHeight="1">
      <c r="A6" s="10" t="s">
        <v>14</v>
      </c>
      <c r="B6" s="34"/>
      <c r="C6" s="8"/>
      <c r="E6" s="2"/>
      <c r="G6" s="4"/>
    </row>
    <row r="7" spans="1:12" ht="17.25" customHeight="1">
      <c r="A7" s="10" t="s">
        <v>15</v>
      </c>
      <c r="B7" s="34"/>
      <c r="D7" s="2" t="s">
        <v>5</v>
      </c>
    </row>
    <row r="8" spans="1:12" ht="17.25" customHeight="1" thickBot="1">
      <c r="A8" s="9"/>
    </row>
    <row r="9" spans="1:12" ht="30" customHeight="1" thickBot="1">
      <c r="A9" s="11" t="s">
        <v>0</v>
      </c>
      <c r="B9" s="13" t="s">
        <v>4</v>
      </c>
      <c r="C9" s="12" t="s">
        <v>1</v>
      </c>
      <c r="D9" s="13" t="s">
        <v>6</v>
      </c>
      <c r="E9" s="13" t="s">
        <v>7</v>
      </c>
      <c r="F9" s="13" t="s">
        <v>2</v>
      </c>
      <c r="G9" s="146" t="s">
        <v>3</v>
      </c>
      <c r="H9" s="146"/>
      <c r="I9" s="146"/>
      <c r="J9" s="146"/>
      <c r="K9" s="146"/>
      <c r="L9" s="147"/>
    </row>
    <row r="10" spans="1:12" s="2" customFormat="1" ht="20.100000000000001" customHeight="1">
      <c r="A10" s="158" t="s">
        <v>9</v>
      </c>
      <c r="B10" s="213" t="s">
        <v>98</v>
      </c>
      <c r="C10" s="104" t="s">
        <v>16</v>
      </c>
      <c r="D10" s="105">
        <f t="shared" ref="D10:D35" si="0">E10*0.65</f>
        <v>32.5</v>
      </c>
      <c r="E10" s="105">
        <v>50</v>
      </c>
      <c r="F10" s="92">
        <f t="shared" ref="F10:F35" si="1">($B$6*D10)+($B$7*E10)</f>
        <v>0</v>
      </c>
      <c r="G10" s="215" t="s">
        <v>168</v>
      </c>
      <c r="H10" s="216"/>
      <c r="I10" s="216"/>
      <c r="J10" s="216"/>
      <c r="K10" s="216"/>
      <c r="L10" s="217"/>
    </row>
    <row r="11" spans="1:12" s="2" customFormat="1" ht="20.100000000000001" customHeight="1">
      <c r="A11" s="156"/>
      <c r="B11" s="206"/>
      <c r="C11" s="20" t="s">
        <v>99</v>
      </c>
      <c r="D11" s="22">
        <f t="shared" si="0"/>
        <v>16.25</v>
      </c>
      <c r="E11" s="22">
        <v>25</v>
      </c>
      <c r="F11" s="37">
        <f t="shared" si="1"/>
        <v>0</v>
      </c>
      <c r="G11" s="218"/>
      <c r="H11" s="219"/>
      <c r="I11" s="219"/>
      <c r="J11" s="219"/>
      <c r="K11" s="219"/>
      <c r="L11" s="220"/>
    </row>
    <row r="12" spans="1:12" s="2" customFormat="1" ht="20.100000000000001" customHeight="1">
      <c r="A12" s="156"/>
      <c r="B12" s="206"/>
      <c r="C12" s="20" t="s">
        <v>100</v>
      </c>
      <c r="D12" s="22">
        <f t="shared" si="0"/>
        <v>3.25</v>
      </c>
      <c r="E12" s="22">
        <v>5</v>
      </c>
      <c r="F12" s="37">
        <f t="shared" si="1"/>
        <v>0</v>
      </c>
      <c r="G12" s="218"/>
      <c r="H12" s="219"/>
      <c r="I12" s="219"/>
      <c r="J12" s="219"/>
      <c r="K12" s="219"/>
      <c r="L12" s="220"/>
    </row>
    <row r="13" spans="1:12" s="2" customFormat="1" ht="20.100000000000001" customHeight="1">
      <c r="A13" s="156"/>
      <c r="B13" s="206"/>
      <c r="C13" s="20" t="s">
        <v>85</v>
      </c>
      <c r="D13" s="22">
        <f t="shared" si="0"/>
        <v>3.25</v>
      </c>
      <c r="E13" s="22">
        <v>5</v>
      </c>
      <c r="F13" s="37">
        <f t="shared" si="1"/>
        <v>0</v>
      </c>
      <c r="G13" s="218"/>
      <c r="H13" s="219"/>
      <c r="I13" s="219"/>
      <c r="J13" s="219"/>
      <c r="K13" s="219"/>
      <c r="L13" s="220"/>
    </row>
    <row r="14" spans="1:12" s="2" customFormat="1" ht="20.100000000000001" customHeight="1">
      <c r="A14" s="156"/>
      <c r="B14" s="206"/>
      <c r="C14" s="20" t="s">
        <v>21</v>
      </c>
      <c r="D14" s="22">
        <f t="shared" si="0"/>
        <v>3.25</v>
      </c>
      <c r="E14" s="22">
        <v>5</v>
      </c>
      <c r="F14" s="37">
        <f t="shared" si="1"/>
        <v>0</v>
      </c>
      <c r="G14" s="218"/>
      <c r="H14" s="219"/>
      <c r="I14" s="219"/>
      <c r="J14" s="219"/>
      <c r="K14" s="219"/>
      <c r="L14" s="220"/>
    </row>
    <row r="15" spans="1:12" s="2" customFormat="1" ht="20.100000000000001" customHeight="1">
      <c r="A15" s="156"/>
      <c r="B15" s="206"/>
      <c r="C15" s="20" t="s">
        <v>80</v>
      </c>
      <c r="D15" s="22">
        <f t="shared" si="0"/>
        <v>3.25</v>
      </c>
      <c r="E15" s="22">
        <v>5</v>
      </c>
      <c r="F15" s="37">
        <f t="shared" si="1"/>
        <v>0</v>
      </c>
      <c r="G15" s="218"/>
      <c r="H15" s="219"/>
      <c r="I15" s="219"/>
      <c r="J15" s="219"/>
      <c r="K15" s="219"/>
      <c r="L15" s="220"/>
    </row>
    <row r="16" spans="1:12" s="2" customFormat="1" ht="20.100000000000001" customHeight="1">
      <c r="A16" s="156"/>
      <c r="B16" s="206"/>
      <c r="C16" s="20" t="s">
        <v>23</v>
      </c>
      <c r="D16" s="22">
        <f t="shared" si="0"/>
        <v>1.3</v>
      </c>
      <c r="E16" s="22">
        <v>2</v>
      </c>
      <c r="F16" s="37">
        <f t="shared" si="1"/>
        <v>0</v>
      </c>
      <c r="G16" s="218"/>
      <c r="H16" s="219"/>
      <c r="I16" s="219"/>
      <c r="J16" s="219"/>
      <c r="K16" s="219"/>
      <c r="L16" s="220"/>
    </row>
    <row r="17" spans="1:14" s="2" customFormat="1" ht="20.100000000000001" customHeight="1">
      <c r="A17" s="156"/>
      <c r="B17" s="206"/>
      <c r="C17" s="20" t="s">
        <v>33</v>
      </c>
      <c r="D17" s="22">
        <f t="shared" si="0"/>
        <v>3.25</v>
      </c>
      <c r="E17" s="22">
        <v>5</v>
      </c>
      <c r="F17" s="37">
        <f t="shared" si="1"/>
        <v>0</v>
      </c>
      <c r="G17" s="218"/>
      <c r="H17" s="219"/>
      <c r="I17" s="219"/>
      <c r="J17" s="219"/>
      <c r="K17" s="219"/>
      <c r="L17" s="220"/>
    </row>
    <row r="18" spans="1:14" s="2" customFormat="1" ht="20.100000000000001" customHeight="1">
      <c r="A18" s="156"/>
      <c r="B18" s="206"/>
      <c r="C18" s="20" t="s">
        <v>101</v>
      </c>
      <c r="D18" s="22">
        <f t="shared" si="0"/>
        <v>1.3</v>
      </c>
      <c r="E18" s="22">
        <v>2</v>
      </c>
      <c r="F18" s="37">
        <f t="shared" si="1"/>
        <v>0</v>
      </c>
      <c r="G18" s="218"/>
      <c r="H18" s="219"/>
      <c r="I18" s="219"/>
      <c r="J18" s="219"/>
      <c r="K18" s="219"/>
      <c r="L18" s="220"/>
    </row>
    <row r="19" spans="1:14" s="2" customFormat="1" ht="20.100000000000001" customHeight="1">
      <c r="A19" s="156"/>
      <c r="B19" s="206"/>
      <c r="C19" s="20" t="s">
        <v>19</v>
      </c>
      <c r="D19" s="22">
        <f t="shared" si="0"/>
        <v>0.65</v>
      </c>
      <c r="E19" s="22">
        <v>1</v>
      </c>
      <c r="F19" s="37">
        <f t="shared" si="1"/>
        <v>0</v>
      </c>
      <c r="G19" s="218"/>
      <c r="H19" s="219"/>
      <c r="I19" s="219"/>
      <c r="J19" s="219"/>
      <c r="K19" s="219"/>
      <c r="L19" s="220"/>
    </row>
    <row r="20" spans="1:14" s="2" customFormat="1" ht="20.100000000000001" customHeight="1">
      <c r="A20" s="156"/>
      <c r="B20" s="214"/>
      <c r="C20" s="21" t="s">
        <v>18</v>
      </c>
      <c r="D20" s="18">
        <f t="shared" si="0"/>
        <v>0.32500000000000001</v>
      </c>
      <c r="E20" s="18">
        <v>0.5</v>
      </c>
      <c r="F20" s="15">
        <f t="shared" si="1"/>
        <v>0</v>
      </c>
      <c r="G20" s="221"/>
      <c r="H20" s="222"/>
      <c r="I20" s="222"/>
      <c r="J20" s="222"/>
      <c r="K20" s="222"/>
      <c r="L20" s="223"/>
    </row>
    <row r="21" spans="1:14" s="2" customFormat="1" ht="20.100000000000001" customHeight="1">
      <c r="A21" s="156"/>
      <c r="B21" s="233" t="s">
        <v>113</v>
      </c>
      <c r="C21" s="19" t="s">
        <v>102</v>
      </c>
      <c r="D21" s="60">
        <f t="shared" si="0"/>
        <v>13</v>
      </c>
      <c r="E21" s="35">
        <v>20</v>
      </c>
      <c r="F21" s="36">
        <f t="shared" si="1"/>
        <v>0</v>
      </c>
      <c r="G21" s="182" t="s">
        <v>114</v>
      </c>
      <c r="H21" s="182"/>
      <c r="I21" s="182"/>
      <c r="J21" s="182"/>
      <c r="K21" s="182"/>
      <c r="L21" s="183"/>
    </row>
    <row r="22" spans="1:14" s="2" customFormat="1" ht="20.100000000000001" customHeight="1">
      <c r="A22" s="156"/>
      <c r="B22" s="181"/>
      <c r="C22" s="20" t="s">
        <v>27</v>
      </c>
      <c r="D22" s="60">
        <f t="shared" si="0"/>
        <v>6.5</v>
      </c>
      <c r="E22" s="37">
        <v>10</v>
      </c>
      <c r="F22" s="60">
        <f t="shared" si="1"/>
        <v>0</v>
      </c>
      <c r="G22" s="182"/>
      <c r="H22" s="182"/>
      <c r="I22" s="182"/>
      <c r="J22" s="182"/>
      <c r="K22" s="182"/>
      <c r="L22" s="183"/>
    </row>
    <row r="23" spans="1:14" s="2" customFormat="1" ht="20.100000000000001" customHeight="1">
      <c r="A23" s="156"/>
      <c r="B23" s="181"/>
      <c r="C23" s="20" t="s">
        <v>21</v>
      </c>
      <c r="D23" s="60">
        <f t="shared" si="0"/>
        <v>6.5</v>
      </c>
      <c r="E23" s="37">
        <v>10</v>
      </c>
      <c r="F23" s="60">
        <f t="shared" si="1"/>
        <v>0</v>
      </c>
      <c r="G23" s="182"/>
      <c r="H23" s="182"/>
      <c r="I23" s="182"/>
      <c r="J23" s="182"/>
      <c r="K23" s="182"/>
      <c r="L23" s="183"/>
    </row>
    <row r="24" spans="1:14" s="2" customFormat="1" ht="20.100000000000001" customHeight="1">
      <c r="A24" s="156"/>
      <c r="B24" s="181"/>
      <c r="C24" s="20" t="s">
        <v>17</v>
      </c>
      <c r="D24" s="60">
        <f t="shared" si="0"/>
        <v>1.3</v>
      </c>
      <c r="E24" s="37">
        <v>2</v>
      </c>
      <c r="F24" s="60">
        <f t="shared" si="1"/>
        <v>0</v>
      </c>
      <c r="G24" s="182"/>
      <c r="H24" s="182"/>
      <c r="I24" s="182"/>
      <c r="J24" s="182"/>
      <c r="K24" s="182"/>
      <c r="L24" s="183"/>
      <c r="N24" s="41"/>
    </row>
    <row r="25" spans="1:14" s="2" customFormat="1" ht="20.100000000000001" customHeight="1">
      <c r="A25" s="156"/>
      <c r="B25" s="181"/>
      <c r="C25" s="20" t="s">
        <v>18</v>
      </c>
      <c r="D25" s="60">
        <f t="shared" si="0"/>
        <v>0.32500000000000001</v>
      </c>
      <c r="E25" s="37">
        <v>0.5</v>
      </c>
      <c r="F25" s="60">
        <f t="shared" si="1"/>
        <v>0</v>
      </c>
      <c r="G25" s="182"/>
      <c r="H25" s="182"/>
      <c r="I25" s="182"/>
      <c r="J25" s="182"/>
      <c r="K25" s="182"/>
      <c r="L25" s="183"/>
    </row>
    <row r="26" spans="1:14" s="2" customFormat="1" ht="20.100000000000001" customHeight="1">
      <c r="A26" s="156"/>
      <c r="B26" s="181"/>
      <c r="C26" s="20" t="s">
        <v>29</v>
      </c>
      <c r="D26" s="60">
        <f t="shared" si="0"/>
        <v>0.65</v>
      </c>
      <c r="E26" s="37">
        <v>1</v>
      </c>
      <c r="F26" s="60">
        <f t="shared" si="1"/>
        <v>0</v>
      </c>
      <c r="G26" s="182"/>
      <c r="H26" s="182"/>
      <c r="I26" s="182"/>
      <c r="J26" s="182"/>
      <c r="K26" s="182"/>
      <c r="L26" s="183"/>
    </row>
    <row r="27" spans="1:14" s="2" customFormat="1" ht="20.100000000000001" customHeight="1">
      <c r="A27" s="156"/>
      <c r="B27" s="181"/>
      <c r="C27" s="21" t="s">
        <v>20</v>
      </c>
      <c r="D27" s="15">
        <f t="shared" si="0"/>
        <v>0.65</v>
      </c>
      <c r="E27" s="15">
        <v>1</v>
      </c>
      <c r="F27" s="38">
        <f t="shared" si="1"/>
        <v>0</v>
      </c>
      <c r="G27" s="182"/>
      <c r="H27" s="182"/>
      <c r="I27" s="182"/>
      <c r="J27" s="182"/>
      <c r="K27" s="182"/>
      <c r="L27" s="183"/>
    </row>
    <row r="28" spans="1:14" s="2" customFormat="1" ht="20.100000000000001" customHeight="1">
      <c r="A28" s="156"/>
      <c r="B28" s="201" t="s">
        <v>106</v>
      </c>
      <c r="C28" s="100" t="s">
        <v>103</v>
      </c>
      <c r="D28" s="22">
        <f t="shared" si="0"/>
        <v>13</v>
      </c>
      <c r="E28" s="22">
        <v>20</v>
      </c>
      <c r="F28" s="47">
        <f t="shared" si="1"/>
        <v>0</v>
      </c>
      <c r="G28" s="150" t="s">
        <v>169</v>
      </c>
      <c r="H28" s="151"/>
      <c r="I28" s="151"/>
      <c r="J28" s="151"/>
      <c r="K28" s="151"/>
      <c r="L28" s="152"/>
    </row>
    <row r="29" spans="1:14" s="2" customFormat="1" ht="20.100000000000001" customHeight="1">
      <c r="A29" s="156"/>
      <c r="B29" s="207"/>
      <c r="C29" s="54" t="s">
        <v>104</v>
      </c>
      <c r="D29" s="22">
        <f t="shared" si="0"/>
        <v>9.75</v>
      </c>
      <c r="E29" s="22">
        <v>15</v>
      </c>
      <c r="F29" s="48">
        <f t="shared" si="1"/>
        <v>0</v>
      </c>
      <c r="G29" s="187"/>
      <c r="H29" s="208"/>
      <c r="I29" s="208"/>
      <c r="J29" s="208"/>
      <c r="K29" s="208"/>
      <c r="L29" s="189"/>
    </row>
    <row r="30" spans="1:14" s="2" customFormat="1" ht="20.100000000000001" customHeight="1">
      <c r="A30" s="156"/>
      <c r="B30" s="207"/>
      <c r="C30" s="54" t="s">
        <v>21</v>
      </c>
      <c r="D30" s="22">
        <f t="shared" si="0"/>
        <v>3.25</v>
      </c>
      <c r="E30" s="22">
        <v>5</v>
      </c>
      <c r="F30" s="48">
        <f t="shared" si="1"/>
        <v>0</v>
      </c>
      <c r="G30" s="187"/>
      <c r="H30" s="208"/>
      <c r="I30" s="208"/>
      <c r="J30" s="208"/>
      <c r="K30" s="208"/>
      <c r="L30" s="189"/>
    </row>
    <row r="31" spans="1:14" ht="20.100000000000001" customHeight="1">
      <c r="A31" s="156"/>
      <c r="B31" s="207"/>
      <c r="C31" s="54" t="s">
        <v>80</v>
      </c>
      <c r="D31" s="22">
        <f t="shared" si="0"/>
        <v>3.25</v>
      </c>
      <c r="E31" s="22">
        <v>5</v>
      </c>
      <c r="F31" s="48">
        <f t="shared" si="1"/>
        <v>0</v>
      </c>
      <c r="G31" s="187"/>
      <c r="H31" s="208"/>
      <c r="I31" s="208"/>
      <c r="J31" s="208"/>
      <c r="K31" s="208"/>
      <c r="L31" s="189"/>
    </row>
    <row r="32" spans="1:14" s="2" customFormat="1" ht="20.100000000000001" customHeight="1">
      <c r="A32" s="156"/>
      <c r="B32" s="207"/>
      <c r="C32" s="54" t="s">
        <v>105</v>
      </c>
      <c r="D32" s="22">
        <f t="shared" si="0"/>
        <v>1.9500000000000002</v>
      </c>
      <c r="E32" s="22">
        <v>3</v>
      </c>
      <c r="F32" s="48">
        <f t="shared" si="1"/>
        <v>0</v>
      </c>
      <c r="G32" s="187"/>
      <c r="H32" s="208"/>
      <c r="I32" s="208"/>
      <c r="J32" s="208"/>
      <c r="K32" s="208"/>
      <c r="L32" s="189"/>
    </row>
    <row r="33" spans="1:12" s="2" customFormat="1" ht="20.100000000000001" customHeight="1">
      <c r="A33" s="156"/>
      <c r="B33" s="207"/>
      <c r="C33" s="54" t="s">
        <v>61</v>
      </c>
      <c r="D33" s="22">
        <f t="shared" si="0"/>
        <v>3.25</v>
      </c>
      <c r="E33" s="22">
        <v>5</v>
      </c>
      <c r="F33" s="48">
        <f t="shared" si="1"/>
        <v>0</v>
      </c>
      <c r="G33" s="187"/>
      <c r="H33" s="208"/>
      <c r="I33" s="208"/>
      <c r="J33" s="208"/>
      <c r="K33" s="208"/>
      <c r="L33" s="189"/>
    </row>
    <row r="34" spans="1:12" s="2" customFormat="1" ht="20.100000000000001" customHeight="1">
      <c r="A34" s="156"/>
      <c r="B34" s="207"/>
      <c r="C34" s="54" t="s">
        <v>25</v>
      </c>
      <c r="D34" s="22">
        <f t="shared" si="0"/>
        <v>6.5000000000000002E-2</v>
      </c>
      <c r="E34" s="22">
        <v>0.1</v>
      </c>
      <c r="F34" s="48">
        <f t="shared" si="1"/>
        <v>0</v>
      </c>
      <c r="G34" s="187"/>
      <c r="H34" s="208"/>
      <c r="I34" s="208"/>
      <c r="J34" s="208"/>
      <c r="K34" s="208"/>
      <c r="L34" s="189"/>
    </row>
    <row r="35" spans="1:12" s="2" customFormat="1" ht="20.100000000000001" customHeight="1">
      <c r="A35" s="156"/>
      <c r="B35" s="180"/>
      <c r="C35" s="58" t="s">
        <v>23</v>
      </c>
      <c r="D35" s="18">
        <f t="shared" si="0"/>
        <v>1.9500000000000002</v>
      </c>
      <c r="E35" s="18">
        <v>3</v>
      </c>
      <c r="F35" s="49">
        <f t="shared" si="1"/>
        <v>0</v>
      </c>
      <c r="G35" s="153"/>
      <c r="H35" s="154"/>
      <c r="I35" s="154"/>
      <c r="J35" s="154"/>
      <c r="K35" s="154"/>
      <c r="L35" s="155"/>
    </row>
    <row r="36" spans="1:12" s="2" customFormat="1" ht="20.100000000000001" customHeight="1">
      <c r="A36" s="159"/>
      <c r="B36" s="101" t="s">
        <v>35</v>
      </c>
      <c r="C36" s="26" t="s">
        <v>34</v>
      </c>
      <c r="D36" s="27">
        <f>E36*0.65</f>
        <v>13</v>
      </c>
      <c r="E36" s="27">
        <v>20</v>
      </c>
      <c r="F36" s="15">
        <f>($B$6*D36)+($B$7*E36)</f>
        <v>0</v>
      </c>
      <c r="G36" s="234" t="s">
        <v>49</v>
      </c>
      <c r="H36" s="234"/>
      <c r="I36" s="234"/>
      <c r="J36" s="234"/>
      <c r="K36" s="234"/>
      <c r="L36" s="235"/>
    </row>
    <row r="37" spans="1:12" s="2" customFormat="1" ht="20.100000000000001" customHeight="1">
      <c r="A37" s="156" t="s">
        <v>11</v>
      </c>
      <c r="B37" s="166" t="s">
        <v>107</v>
      </c>
      <c r="C37" s="19" t="s">
        <v>108</v>
      </c>
      <c r="D37" s="36">
        <f t="shared" ref="D37:D45" si="2">E37*0.65</f>
        <v>13</v>
      </c>
      <c r="E37" s="35">
        <v>20</v>
      </c>
      <c r="F37" s="36">
        <f t="shared" ref="F37:F42" si="3">($B$6*D37)+($B$7*E37)</f>
        <v>0</v>
      </c>
      <c r="G37" s="169" t="s">
        <v>109</v>
      </c>
      <c r="H37" s="224"/>
      <c r="I37" s="224"/>
      <c r="J37" s="224"/>
      <c r="K37" s="224"/>
      <c r="L37" s="225"/>
    </row>
    <row r="38" spans="1:12" s="2" customFormat="1" ht="20.100000000000001" customHeight="1">
      <c r="A38" s="156"/>
      <c r="B38" s="167"/>
      <c r="C38" s="20" t="s">
        <v>110</v>
      </c>
      <c r="D38" s="60">
        <f t="shared" si="2"/>
        <v>9.75</v>
      </c>
      <c r="E38" s="37">
        <v>15</v>
      </c>
      <c r="F38" s="60">
        <f t="shared" si="3"/>
        <v>0</v>
      </c>
      <c r="G38" s="226"/>
      <c r="H38" s="226"/>
      <c r="I38" s="226"/>
      <c r="J38" s="226"/>
      <c r="K38" s="226"/>
      <c r="L38" s="227"/>
    </row>
    <row r="39" spans="1:12" s="2" customFormat="1" ht="20.100000000000001" customHeight="1">
      <c r="A39" s="156"/>
      <c r="B39" s="167"/>
      <c r="C39" s="20" t="s">
        <v>111</v>
      </c>
      <c r="D39" s="60">
        <f t="shared" si="2"/>
        <v>1.9500000000000002</v>
      </c>
      <c r="E39" s="37">
        <v>3</v>
      </c>
      <c r="F39" s="60">
        <f t="shared" si="3"/>
        <v>0</v>
      </c>
      <c r="G39" s="226"/>
      <c r="H39" s="226"/>
      <c r="I39" s="226"/>
      <c r="J39" s="226"/>
      <c r="K39" s="226"/>
      <c r="L39" s="227"/>
    </row>
    <row r="40" spans="1:12" s="2" customFormat="1" ht="20.100000000000001" customHeight="1">
      <c r="A40" s="156"/>
      <c r="B40" s="167"/>
      <c r="C40" s="20" t="s">
        <v>112</v>
      </c>
      <c r="D40" s="60">
        <f t="shared" si="2"/>
        <v>0.65</v>
      </c>
      <c r="E40" s="37">
        <v>1</v>
      </c>
      <c r="F40" s="60">
        <f t="shared" si="3"/>
        <v>0</v>
      </c>
      <c r="G40" s="226"/>
      <c r="H40" s="226"/>
      <c r="I40" s="226"/>
      <c r="J40" s="226"/>
      <c r="K40" s="226"/>
      <c r="L40" s="227"/>
    </row>
    <row r="41" spans="1:12" s="2" customFormat="1" ht="20.100000000000001" customHeight="1">
      <c r="A41" s="156"/>
      <c r="B41" s="167"/>
      <c r="C41" s="20" t="s">
        <v>18</v>
      </c>
      <c r="D41" s="60">
        <f t="shared" si="2"/>
        <v>0.65</v>
      </c>
      <c r="E41" s="37">
        <v>1</v>
      </c>
      <c r="F41" s="60">
        <f t="shared" si="3"/>
        <v>0</v>
      </c>
      <c r="G41" s="226"/>
      <c r="H41" s="226"/>
      <c r="I41" s="226"/>
      <c r="J41" s="226"/>
      <c r="K41" s="226"/>
      <c r="L41" s="227"/>
    </row>
    <row r="42" spans="1:12" s="2" customFormat="1" ht="20.100000000000001" customHeight="1">
      <c r="A42" s="156"/>
      <c r="B42" s="168"/>
      <c r="C42" s="21" t="s">
        <v>25</v>
      </c>
      <c r="D42" s="38">
        <f t="shared" si="2"/>
        <v>6.5000000000000002E-2</v>
      </c>
      <c r="E42" s="15">
        <v>0.1</v>
      </c>
      <c r="F42" s="38">
        <f t="shared" si="3"/>
        <v>0</v>
      </c>
      <c r="G42" s="228"/>
      <c r="H42" s="228"/>
      <c r="I42" s="228"/>
      <c r="J42" s="228"/>
      <c r="K42" s="228"/>
      <c r="L42" s="229"/>
    </row>
    <row r="43" spans="1:12" s="2" customFormat="1" ht="20.100000000000001" customHeight="1">
      <c r="A43" s="156"/>
      <c r="B43" s="32" t="s">
        <v>46</v>
      </c>
      <c r="C43" s="24" t="s">
        <v>46</v>
      </c>
      <c r="D43" s="33">
        <f t="shared" si="2"/>
        <v>32.5</v>
      </c>
      <c r="E43" s="25">
        <v>50</v>
      </c>
      <c r="F43" s="23">
        <f>($B$6*D43)+($B$7*E43)</f>
        <v>0</v>
      </c>
      <c r="G43" s="175"/>
      <c r="H43" s="176"/>
      <c r="I43" s="176"/>
      <c r="J43" s="176"/>
      <c r="K43" s="176"/>
      <c r="L43" s="177"/>
    </row>
    <row r="44" spans="1:12" s="2" customFormat="1" ht="20.100000000000001" customHeight="1">
      <c r="A44" s="156"/>
      <c r="B44" s="102" t="s">
        <v>47</v>
      </c>
      <c r="C44" s="50" t="s">
        <v>12</v>
      </c>
      <c r="D44" s="33">
        <f t="shared" si="2"/>
        <v>52</v>
      </c>
      <c r="E44" s="56">
        <v>80</v>
      </c>
      <c r="F44" s="23">
        <f t="shared" ref="F44:F45" si="4">($B$6*D44)+($B$7*E44)</f>
        <v>0</v>
      </c>
      <c r="G44" s="230" t="s">
        <v>162</v>
      </c>
      <c r="H44" s="231"/>
      <c r="I44" s="231"/>
      <c r="J44" s="231"/>
      <c r="K44" s="231"/>
      <c r="L44" s="232"/>
    </row>
    <row r="45" spans="1:12" s="2" customFormat="1" ht="20.100000000000001" customHeight="1" thickBot="1">
      <c r="A45" s="157"/>
      <c r="B45" s="39" t="s">
        <v>28</v>
      </c>
      <c r="C45" s="29" t="s">
        <v>8</v>
      </c>
      <c r="D45" s="30">
        <f t="shared" si="2"/>
        <v>130</v>
      </c>
      <c r="E45" s="31">
        <v>200</v>
      </c>
      <c r="F45" s="28">
        <f t="shared" si="4"/>
        <v>0</v>
      </c>
      <c r="G45" s="160"/>
      <c r="H45" s="161"/>
      <c r="I45" s="161"/>
      <c r="J45" s="161"/>
      <c r="K45" s="161"/>
      <c r="L45" s="162"/>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7.25" customHeight="1">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6.5" customHeight="1">
      <c r="B113" s="6"/>
    </row>
    <row r="114" spans="2:2" s="2" customFormat="1" ht="16.5" customHeight="1">
      <c r="B114" s="6"/>
    </row>
    <row r="115" spans="2:2" s="2" customFormat="1" ht="16.5" customHeight="1">
      <c r="B115" s="6"/>
    </row>
    <row r="116" spans="2:2" s="2" customFormat="1" ht="16.5" customHeight="1">
      <c r="B116" s="6"/>
    </row>
    <row r="117" spans="2:2" s="2" customFormat="1" ht="16.5" customHeight="1">
      <c r="B117" s="6"/>
    </row>
    <row r="118" spans="2:2" s="2" customFormat="1" ht="16.5" customHeight="1">
      <c r="B118" s="6"/>
    </row>
    <row r="119" spans="2:2" s="2" customFormat="1" ht="17.25" customHeight="1">
      <c r="B119" s="6"/>
    </row>
    <row r="120" spans="2:2" s="2" customFormat="1" ht="17.25" customHeight="1">
      <c r="B120" s="6"/>
    </row>
    <row r="121" spans="2:2" s="2" customFormat="1" ht="13.5">
      <c r="B121" s="6"/>
    </row>
    <row r="122" spans="2:2" s="2" customFormat="1" ht="13.5">
      <c r="B122" s="6"/>
    </row>
    <row r="123" spans="2:2" s="2" customFormat="1" ht="16.5" customHeight="1">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B203" s="6"/>
    </row>
    <row r="204" spans="1:7" s="2" customFormat="1" ht="13.5">
      <c r="B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sheetData>
  <mergeCells count="17">
    <mergeCell ref="A37:A45"/>
    <mergeCell ref="A10:A36"/>
    <mergeCell ref="B37:B42"/>
    <mergeCell ref="G37:L42"/>
    <mergeCell ref="G43:L43"/>
    <mergeCell ref="G44:L44"/>
    <mergeCell ref="G45:L45"/>
    <mergeCell ref="B21:B27"/>
    <mergeCell ref="G21:L27"/>
    <mergeCell ref="B28:B35"/>
    <mergeCell ref="G28:L35"/>
    <mergeCell ref="G36:L36"/>
    <mergeCell ref="A1:L3"/>
    <mergeCell ref="A5:B5"/>
    <mergeCell ref="G9:L9"/>
    <mergeCell ref="B10:B20"/>
    <mergeCell ref="G10:L20"/>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EF3E4-40E9-4EBD-B29B-AE02A23F0319}">
  <sheetPr>
    <pageSetUpPr fitToPage="1"/>
  </sheetPr>
  <dimension ref="A1:N385"/>
  <sheetViews>
    <sheetView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42" t="s">
        <v>54</v>
      </c>
      <c r="B1" s="143"/>
      <c r="C1" s="143"/>
      <c r="D1" s="143"/>
      <c r="E1" s="143"/>
      <c r="F1" s="143"/>
      <c r="G1" s="143"/>
      <c r="H1" s="143"/>
      <c r="I1" s="143"/>
      <c r="J1" s="143"/>
      <c r="K1" s="143"/>
      <c r="L1" s="143"/>
    </row>
    <row r="2" spans="1:12" ht="15.75" customHeight="1">
      <c r="A2" s="143"/>
      <c r="B2" s="143"/>
      <c r="C2" s="143"/>
      <c r="D2" s="143"/>
      <c r="E2" s="143"/>
      <c r="F2" s="143"/>
      <c r="G2" s="143"/>
      <c r="H2" s="143"/>
      <c r="I2" s="143"/>
      <c r="J2" s="143"/>
      <c r="K2" s="143"/>
      <c r="L2" s="143"/>
    </row>
    <row r="3" spans="1:12" ht="15.75" customHeight="1">
      <c r="A3" s="143"/>
      <c r="B3" s="143"/>
      <c r="C3" s="143"/>
      <c r="D3" s="143"/>
      <c r="E3" s="143"/>
      <c r="F3" s="143"/>
      <c r="G3" s="143"/>
      <c r="H3" s="143"/>
      <c r="I3" s="143"/>
      <c r="J3" s="143"/>
      <c r="K3" s="143"/>
      <c r="L3" s="143"/>
    </row>
    <row r="4" spans="1:12" ht="13.5" customHeight="1">
      <c r="B4" s="4"/>
      <c r="D4" s="4"/>
      <c r="E4"/>
      <c r="F4"/>
      <c r="G4"/>
    </row>
    <row r="5" spans="1:12" ht="17.25" customHeight="1">
      <c r="A5" s="144" t="s">
        <v>13</v>
      </c>
      <c r="B5" s="145"/>
      <c r="C5" s="8"/>
      <c r="E5" s="2"/>
      <c r="G5" s="4"/>
    </row>
    <row r="6" spans="1:12" ht="17.25" customHeight="1">
      <c r="A6" s="10" t="s">
        <v>14</v>
      </c>
      <c r="B6" s="34"/>
      <c r="C6" s="8"/>
      <c r="E6" s="2"/>
      <c r="G6" s="4"/>
    </row>
    <row r="7" spans="1:12" ht="17.25" customHeight="1">
      <c r="A7" s="10" t="s">
        <v>15</v>
      </c>
      <c r="B7" s="34"/>
      <c r="D7" s="2" t="s">
        <v>5</v>
      </c>
    </row>
    <row r="8" spans="1:12" ht="17.25" customHeight="1" thickBot="1">
      <c r="A8" s="9"/>
    </row>
    <row r="9" spans="1:12" ht="30" customHeight="1" thickBot="1">
      <c r="A9" s="11" t="s">
        <v>0</v>
      </c>
      <c r="B9" s="13" t="s">
        <v>4</v>
      </c>
      <c r="C9" s="12" t="s">
        <v>1</v>
      </c>
      <c r="D9" s="13" t="s">
        <v>6</v>
      </c>
      <c r="E9" s="13" t="s">
        <v>7</v>
      </c>
      <c r="F9" s="13" t="s">
        <v>2</v>
      </c>
      <c r="G9" s="146" t="s">
        <v>3</v>
      </c>
      <c r="H9" s="146"/>
      <c r="I9" s="146"/>
      <c r="J9" s="146"/>
      <c r="K9" s="146"/>
      <c r="L9" s="147"/>
    </row>
    <row r="10" spans="1:12" s="2" customFormat="1" ht="20.100000000000001" customHeight="1">
      <c r="A10" s="158" t="s">
        <v>9</v>
      </c>
      <c r="B10" s="236" t="s">
        <v>115</v>
      </c>
      <c r="C10" s="111" t="s">
        <v>116</v>
      </c>
      <c r="D10" s="112">
        <f t="shared" ref="D10:D29" si="0">E10*0.65</f>
        <v>33.800000000000004</v>
      </c>
      <c r="E10" s="91">
        <v>52</v>
      </c>
      <c r="F10" s="92">
        <f t="shared" ref="F10:F26" si="1">($B$6*D10)+($B$7*E10)</f>
        <v>0</v>
      </c>
      <c r="G10" s="195" t="s">
        <v>117</v>
      </c>
      <c r="H10" s="196"/>
      <c r="I10" s="196"/>
      <c r="J10" s="196"/>
      <c r="K10" s="196"/>
      <c r="L10" s="197"/>
    </row>
    <row r="11" spans="1:12" s="2" customFormat="1" ht="20.100000000000001" customHeight="1">
      <c r="A11" s="156"/>
      <c r="B11" s="237"/>
      <c r="C11" s="106" t="s">
        <v>118</v>
      </c>
      <c r="D11" s="107">
        <f t="shared" si="0"/>
        <v>1.9500000000000002</v>
      </c>
      <c r="E11" s="14">
        <v>3</v>
      </c>
      <c r="F11" s="15">
        <f t="shared" si="1"/>
        <v>0</v>
      </c>
      <c r="G11" s="153"/>
      <c r="H11" s="154"/>
      <c r="I11" s="154"/>
      <c r="J11" s="154"/>
      <c r="K11" s="154"/>
      <c r="L11" s="155"/>
    </row>
    <row r="12" spans="1:12" s="2" customFormat="1" ht="20.100000000000001" customHeight="1">
      <c r="A12" s="156"/>
      <c r="B12" s="233" t="s">
        <v>119</v>
      </c>
      <c r="C12" s="19" t="s">
        <v>40</v>
      </c>
      <c r="D12" s="51">
        <f t="shared" si="0"/>
        <v>19.5</v>
      </c>
      <c r="E12" s="35">
        <v>30</v>
      </c>
      <c r="F12" s="60">
        <f t="shared" si="1"/>
        <v>0</v>
      </c>
      <c r="G12" s="182" t="s">
        <v>120</v>
      </c>
      <c r="H12" s="182"/>
      <c r="I12" s="182"/>
      <c r="J12" s="182"/>
      <c r="K12" s="182"/>
      <c r="L12" s="183"/>
    </row>
    <row r="13" spans="1:12" s="2" customFormat="1" ht="20.100000000000001" customHeight="1">
      <c r="A13" s="156"/>
      <c r="B13" s="181"/>
      <c r="C13" s="20" t="s">
        <v>17</v>
      </c>
      <c r="D13" s="61">
        <f t="shared" si="0"/>
        <v>1.3</v>
      </c>
      <c r="E13" s="37">
        <v>2</v>
      </c>
      <c r="F13" s="60">
        <f t="shared" si="1"/>
        <v>0</v>
      </c>
      <c r="G13" s="182"/>
      <c r="H13" s="182"/>
      <c r="I13" s="182"/>
      <c r="J13" s="182"/>
      <c r="K13" s="182"/>
      <c r="L13" s="183"/>
    </row>
    <row r="14" spans="1:12" s="2" customFormat="1" ht="20.100000000000001" customHeight="1">
      <c r="A14" s="156"/>
      <c r="B14" s="181"/>
      <c r="C14" s="21" t="s">
        <v>25</v>
      </c>
      <c r="D14" s="52">
        <f t="shared" si="0"/>
        <v>6.5000000000000002E-2</v>
      </c>
      <c r="E14" s="15">
        <v>0.1</v>
      </c>
      <c r="F14" s="15">
        <f t="shared" si="1"/>
        <v>0</v>
      </c>
      <c r="G14" s="182"/>
      <c r="H14" s="182"/>
      <c r="I14" s="182"/>
      <c r="J14" s="182"/>
      <c r="K14" s="182"/>
      <c r="L14" s="183"/>
    </row>
    <row r="15" spans="1:12" s="2" customFormat="1" ht="20.100000000000001" customHeight="1">
      <c r="A15" s="156"/>
      <c r="B15" s="184" t="s">
        <v>122</v>
      </c>
      <c r="C15" s="53" t="s">
        <v>41</v>
      </c>
      <c r="D15" s="16">
        <f t="shared" si="0"/>
        <v>22.75</v>
      </c>
      <c r="E15" s="16">
        <v>35</v>
      </c>
      <c r="F15" s="48">
        <f t="shared" si="1"/>
        <v>0</v>
      </c>
      <c r="G15" s="150" t="s">
        <v>157</v>
      </c>
      <c r="H15" s="151"/>
      <c r="I15" s="151"/>
      <c r="J15" s="151"/>
      <c r="K15" s="151"/>
      <c r="L15" s="152"/>
    </row>
    <row r="16" spans="1:12" s="2" customFormat="1" ht="20.100000000000001" customHeight="1">
      <c r="A16" s="156"/>
      <c r="B16" s="207"/>
      <c r="C16" s="54" t="s">
        <v>100</v>
      </c>
      <c r="D16" s="22">
        <f t="shared" si="0"/>
        <v>3.25</v>
      </c>
      <c r="E16" s="22">
        <v>5</v>
      </c>
      <c r="F16" s="48">
        <f t="shared" si="1"/>
        <v>0</v>
      </c>
      <c r="G16" s="187"/>
      <c r="H16" s="208"/>
      <c r="I16" s="208"/>
      <c r="J16" s="208"/>
      <c r="K16" s="208"/>
      <c r="L16" s="189"/>
    </row>
    <row r="17" spans="1:14" s="2" customFormat="1" ht="20.100000000000001" customHeight="1">
      <c r="A17" s="156"/>
      <c r="B17" s="207"/>
      <c r="C17" s="54" t="s">
        <v>21</v>
      </c>
      <c r="D17" s="22">
        <f t="shared" si="0"/>
        <v>3.25</v>
      </c>
      <c r="E17" s="22">
        <v>5</v>
      </c>
      <c r="F17" s="48">
        <f t="shared" si="1"/>
        <v>0</v>
      </c>
      <c r="G17" s="187"/>
      <c r="H17" s="208"/>
      <c r="I17" s="208"/>
      <c r="J17" s="208"/>
      <c r="K17" s="208"/>
      <c r="L17" s="189"/>
    </row>
    <row r="18" spans="1:14" s="2" customFormat="1" ht="20.100000000000001" customHeight="1">
      <c r="A18" s="156"/>
      <c r="B18" s="207"/>
      <c r="C18" s="54" t="s">
        <v>81</v>
      </c>
      <c r="D18" s="22">
        <f t="shared" si="0"/>
        <v>3.25</v>
      </c>
      <c r="E18" s="22">
        <v>5</v>
      </c>
      <c r="F18" s="48">
        <f t="shared" si="1"/>
        <v>0</v>
      </c>
      <c r="G18" s="187"/>
      <c r="H18" s="208"/>
      <c r="I18" s="208"/>
      <c r="J18" s="208"/>
      <c r="K18" s="208"/>
      <c r="L18" s="189"/>
    </row>
    <row r="19" spans="1:14" s="2" customFormat="1" ht="20.100000000000001" customHeight="1">
      <c r="A19" s="156"/>
      <c r="B19" s="207"/>
      <c r="C19" s="54" t="s">
        <v>18</v>
      </c>
      <c r="D19" s="22">
        <f t="shared" si="0"/>
        <v>0.32500000000000001</v>
      </c>
      <c r="E19" s="22">
        <v>0.5</v>
      </c>
      <c r="F19" s="48">
        <f t="shared" si="1"/>
        <v>0</v>
      </c>
      <c r="G19" s="187"/>
      <c r="H19" s="208"/>
      <c r="I19" s="208"/>
      <c r="J19" s="208"/>
      <c r="K19" s="208"/>
      <c r="L19" s="189"/>
    </row>
    <row r="20" spans="1:14" s="2" customFormat="1" ht="20.100000000000001" customHeight="1">
      <c r="A20" s="156"/>
      <c r="B20" s="207"/>
      <c r="C20" s="54" t="s">
        <v>121</v>
      </c>
      <c r="D20" s="22">
        <f t="shared" si="0"/>
        <v>1.3</v>
      </c>
      <c r="E20" s="22">
        <v>2</v>
      </c>
      <c r="F20" s="48">
        <f t="shared" si="1"/>
        <v>0</v>
      </c>
      <c r="G20" s="187"/>
      <c r="H20" s="208"/>
      <c r="I20" s="208"/>
      <c r="J20" s="208"/>
      <c r="K20" s="208"/>
      <c r="L20" s="189"/>
    </row>
    <row r="21" spans="1:14" s="2" customFormat="1" ht="20.100000000000001" customHeight="1">
      <c r="A21" s="156"/>
      <c r="B21" s="207"/>
      <c r="C21" s="54" t="s">
        <v>22</v>
      </c>
      <c r="D21" s="22">
        <f t="shared" si="0"/>
        <v>0.65</v>
      </c>
      <c r="E21" s="22">
        <v>1</v>
      </c>
      <c r="F21" s="48">
        <f t="shared" si="1"/>
        <v>0</v>
      </c>
      <c r="G21" s="187"/>
      <c r="H21" s="208"/>
      <c r="I21" s="208"/>
      <c r="J21" s="208"/>
      <c r="K21" s="208"/>
      <c r="L21" s="189"/>
    </row>
    <row r="22" spans="1:14" s="2" customFormat="1" ht="20.100000000000001" customHeight="1">
      <c r="A22" s="156"/>
      <c r="B22" s="207"/>
      <c r="C22" s="54" t="s">
        <v>24</v>
      </c>
      <c r="D22" s="22">
        <f t="shared" si="0"/>
        <v>0.65</v>
      </c>
      <c r="E22" s="22">
        <v>1</v>
      </c>
      <c r="F22" s="48">
        <f t="shared" si="1"/>
        <v>0</v>
      </c>
      <c r="G22" s="187"/>
      <c r="H22" s="208"/>
      <c r="I22" s="208"/>
      <c r="J22" s="208"/>
      <c r="K22" s="208"/>
      <c r="L22" s="189"/>
    </row>
    <row r="23" spans="1:14" s="2" customFormat="1" ht="20.100000000000001" customHeight="1">
      <c r="A23" s="156"/>
      <c r="B23" s="207"/>
      <c r="C23" s="54" t="s">
        <v>19</v>
      </c>
      <c r="D23" s="22">
        <f t="shared" si="0"/>
        <v>0.65</v>
      </c>
      <c r="E23" s="22">
        <v>1</v>
      </c>
      <c r="F23" s="48">
        <f t="shared" si="1"/>
        <v>0</v>
      </c>
      <c r="G23" s="187"/>
      <c r="H23" s="208"/>
      <c r="I23" s="208"/>
      <c r="J23" s="208"/>
      <c r="K23" s="208"/>
      <c r="L23" s="189"/>
    </row>
    <row r="24" spans="1:14" s="2" customFormat="1" ht="20.100000000000001" customHeight="1">
      <c r="A24" s="156"/>
      <c r="B24" s="180"/>
      <c r="C24" s="55" t="s">
        <v>23</v>
      </c>
      <c r="D24" s="18">
        <f t="shared" si="0"/>
        <v>1.3</v>
      </c>
      <c r="E24" s="18">
        <v>2</v>
      </c>
      <c r="F24" s="48">
        <f t="shared" si="1"/>
        <v>0</v>
      </c>
      <c r="G24" s="153"/>
      <c r="H24" s="154"/>
      <c r="I24" s="154"/>
      <c r="J24" s="154"/>
      <c r="K24" s="154"/>
      <c r="L24" s="155"/>
      <c r="N24" s="41"/>
    </row>
    <row r="25" spans="1:14" s="2" customFormat="1" ht="20.100000000000001" customHeight="1">
      <c r="A25" s="156"/>
      <c r="B25" s="246" t="s">
        <v>123</v>
      </c>
      <c r="C25" s="19" t="s">
        <v>124</v>
      </c>
      <c r="D25" s="74">
        <f t="shared" si="0"/>
        <v>22.75</v>
      </c>
      <c r="E25" s="16">
        <v>35</v>
      </c>
      <c r="F25" s="75">
        <f t="shared" si="1"/>
        <v>0</v>
      </c>
      <c r="G25" s="150" t="s">
        <v>158</v>
      </c>
      <c r="H25" s="151"/>
      <c r="I25" s="151"/>
      <c r="J25" s="151"/>
      <c r="K25" s="151"/>
      <c r="L25" s="152"/>
    </row>
    <row r="26" spans="1:14" s="2" customFormat="1" ht="20.100000000000001" customHeight="1">
      <c r="A26" s="156"/>
      <c r="B26" s="246"/>
      <c r="C26" s="20" t="s">
        <v>18</v>
      </c>
      <c r="D26" s="76">
        <f t="shared" si="0"/>
        <v>0.32500000000000001</v>
      </c>
      <c r="E26" s="22">
        <v>0.5</v>
      </c>
      <c r="F26" s="63">
        <f t="shared" si="1"/>
        <v>0</v>
      </c>
      <c r="G26" s="187"/>
      <c r="H26" s="208"/>
      <c r="I26" s="208"/>
      <c r="J26" s="208"/>
      <c r="K26" s="208"/>
      <c r="L26" s="189"/>
    </row>
    <row r="27" spans="1:14" s="2" customFormat="1" ht="20.100000000000001" customHeight="1">
      <c r="A27" s="156"/>
      <c r="B27" s="246"/>
      <c r="C27" s="20" t="s">
        <v>26</v>
      </c>
      <c r="D27" s="76">
        <f t="shared" si="0"/>
        <v>0.32500000000000001</v>
      </c>
      <c r="E27" s="22">
        <v>0.5</v>
      </c>
      <c r="F27" s="63">
        <f>($B$6*D27)+($B$7*E27)</f>
        <v>0</v>
      </c>
      <c r="G27" s="187"/>
      <c r="H27" s="208"/>
      <c r="I27" s="208"/>
      <c r="J27" s="208"/>
      <c r="K27" s="208"/>
      <c r="L27" s="189"/>
    </row>
    <row r="28" spans="1:14" s="2" customFormat="1" ht="20.100000000000001" customHeight="1">
      <c r="A28" s="156"/>
      <c r="B28" s="246"/>
      <c r="C28" s="20" t="s">
        <v>89</v>
      </c>
      <c r="D28" s="76">
        <f t="shared" si="0"/>
        <v>0.32500000000000001</v>
      </c>
      <c r="E28" s="22">
        <v>0.5</v>
      </c>
      <c r="F28" s="63">
        <f>($B$6*D28)+($B$7*E28)</f>
        <v>0</v>
      </c>
      <c r="G28" s="187"/>
      <c r="H28" s="208"/>
      <c r="I28" s="208"/>
      <c r="J28" s="208"/>
      <c r="K28" s="208"/>
      <c r="L28" s="189"/>
    </row>
    <row r="29" spans="1:14" s="2" customFormat="1" ht="20.100000000000001" customHeight="1">
      <c r="A29" s="156"/>
      <c r="B29" s="246"/>
      <c r="C29" s="21" t="s">
        <v>25</v>
      </c>
      <c r="D29" s="77">
        <f t="shared" si="0"/>
        <v>6.5000000000000002E-2</v>
      </c>
      <c r="E29" s="18">
        <v>0.1</v>
      </c>
      <c r="F29" s="64">
        <f>($B$6*D29)+($B$7*E29)</f>
        <v>0</v>
      </c>
      <c r="G29" s="153"/>
      <c r="H29" s="154"/>
      <c r="I29" s="154"/>
      <c r="J29" s="154"/>
      <c r="K29" s="154"/>
      <c r="L29" s="155"/>
    </row>
    <row r="30" spans="1:14" s="2" customFormat="1" ht="39.950000000000003" customHeight="1">
      <c r="A30" s="159"/>
      <c r="B30" s="46" t="s">
        <v>27</v>
      </c>
      <c r="C30" s="43" t="s">
        <v>31</v>
      </c>
      <c r="D30" s="44">
        <f>E30*0.65</f>
        <v>13</v>
      </c>
      <c r="E30" s="45">
        <v>20</v>
      </c>
      <c r="F30" s="23">
        <f t="shared" ref="F30" si="2">($B$6*D30)+($B$7*E30)</f>
        <v>0</v>
      </c>
      <c r="G30" s="163" t="s">
        <v>42</v>
      </c>
      <c r="H30" s="164"/>
      <c r="I30" s="164"/>
      <c r="J30" s="164"/>
      <c r="K30" s="164"/>
      <c r="L30" s="165"/>
    </row>
    <row r="31" spans="1:14" ht="21.75" customHeight="1">
      <c r="A31" s="156" t="s">
        <v>11</v>
      </c>
      <c r="B31" s="238" t="s">
        <v>130</v>
      </c>
      <c r="C31" s="19" t="s">
        <v>10</v>
      </c>
      <c r="D31" s="36">
        <f t="shared" ref="D31:D37" si="3">E31*0.65</f>
        <v>13</v>
      </c>
      <c r="E31" s="35">
        <v>20</v>
      </c>
      <c r="F31" s="75">
        <f t="shared" ref="F31:F37" si="4">($B$6*D31)+($B$7*E31)</f>
        <v>0</v>
      </c>
      <c r="G31" s="239" t="s">
        <v>159</v>
      </c>
      <c r="H31" s="239"/>
      <c r="I31" s="239"/>
      <c r="J31" s="239"/>
      <c r="K31" s="239"/>
      <c r="L31" s="240"/>
    </row>
    <row r="32" spans="1:14" s="2" customFormat="1" ht="21.75" customHeight="1">
      <c r="A32" s="156"/>
      <c r="B32" s="167"/>
      <c r="C32" s="20" t="s">
        <v>125</v>
      </c>
      <c r="D32" s="60">
        <f t="shared" si="3"/>
        <v>9.75</v>
      </c>
      <c r="E32" s="37">
        <v>15</v>
      </c>
      <c r="F32" s="63">
        <f t="shared" si="4"/>
        <v>0</v>
      </c>
      <c r="G32" s="171"/>
      <c r="H32" s="171"/>
      <c r="I32" s="171"/>
      <c r="J32" s="171"/>
      <c r="K32" s="171"/>
      <c r="L32" s="172"/>
    </row>
    <row r="33" spans="1:12" s="2" customFormat="1" ht="21.75" customHeight="1">
      <c r="A33" s="156"/>
      <c r="B33" s="167"/>
      <c r="C33" s="20" t="s">
        <v>126</v>
      </c>
      <c r="D33" s="60">
        <f t="shared" si="3"/>
        <v>3.25</v>
      </c>
      <c r="E33" s="37">
        <v>5</v>
      </c>
      <c r="F33" s="63">
        <f t="shared" si="4"/>
        <v>0</v>
      </c>
      <c r="G33" s="171"/>
      <c r="H33" s="171"/>
      <c r="I33" s="171"/>
      <c r="J33" s="171"/>
      <c r="K33" s="171"/>
      <c r="L33" s="172"/>
    </row>
    <row r="34" spans="1:12" s="2" customFormat="1" ht="21.75" customHeight="1">
      <c r="A34" s="156"/>
      <c r="B34" s="167"/>
      <c r="C34" s="20" t="s">
        <v>25</v>
      </c>
      <c r="D34" s="60">
        <f t="shared" si="3"/>
        <v>6.5000000000000002E-2</v>
      </c>
      <c r="E34" s="37">
        <v>0.1</v>
      </c>
      <c r="F34" s="63">
        <f t="shared" si="4"/>
        <v>0</v>
      </c>
      <c r="G34" s="171"/>
      <c r="H34" s="171"/>
      <c r="I34" s="171"/>
      <c r="J34" s="171"/>
      <c r="K34" s="171"/>
      <c r="L34" s="172"/>
    </row>
    <row r="35" spans="1:12" s="2" customFormat="1" ht="21.75" customHeight="1">
      <c r="A35" s="156"/>
      <c r="B35" s="168"/>
      <c r="C35" s="21" t="s">
        <v>50</v>
      </c>
      <c r="D35" s="38">
        <f t="shared" si="3"/>
        <v>0.32500000000000001</v>
      </c>
      <c r="E35" s="15">
        <v>0.5</v>
      </c>
      <c r="F35" s="64">
        <f t="shared" si="4"/>
        <v>0</v>
      </c>
      <c r="G35" s="241"/>
      <c r="H35" s="241"/>
      <c r="I35" s="241"/>
      <c r="J35" s="241"/>
      <c r="K35" s="241"/>
      <c r="L35" s="242"/>
    </row>
    <row r="36" spans="1:12" s="2" customFormat="1" ht="20.100000000000001" customHeight="1">
      <c r="A36" s="156"/>
      <c r="B36" s="108" t="s">
        <v>127</v>
      </c>
      <c r="C36" s="109" t="s">
        <v>128</v>
      </c>
      <c r="D36" s="59">
        <f t="shared" si="3"/>
        <v>26</v>
      </c>
      <c r="E36" s="110">
        <v>40</v>
      </c>
      <c r="F36" s="15">
        <f t="shared" si="4"/>
        <v>0</v>
      </c>
      <c r="G36" s="243" t="s">
        <v>129</v>
      </c>
      <c r="H36" s="244"/>
      <c r="I36" s="244"/>
      <c r="J36" s="244"/>
      <c r="K36" s="244"/>
      <c r="L36" s="245"/>
    </row>
    <row r="37" spans="1:12" s="2" customFormat="1" ht="20.100000000000001" customHeight="1" thickBot="1">
      <c r="A37" s="157"/>
      <c r="B37" s="39" t="s">
        <v>28</v>
      </c>
      <c r="C37" s="29" t="s">
        <v>8</v>
      </c>
      <c r="D37" s="30">
        <f t="shared" si="3"/>
        <v>130</v>
      </c>
      <c r="E37" s="31">
        <v>200</v>
      </c>
      <c r="F37" s="28">
        <f t="shared" si="4"/>
        <v>0</v>
      </c>
      <c r="G37" s="160"/>
      <c r="H37" s="161"/>
      <c r="I37" s="161"/>
      <c r="J37" s="161"/>
      <c r="K37" s="161"/>
      <c r="L37" s="162"/>
    </row>
    <row r="38" spans="1:12" s="2" customFormat="1" ht="15" customHeight="1">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7.25" customHeight="1">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6.5" customHeight="1">
      <c r="B113" s="6"/>
    </row>
    <row r="114" spans="2:2" s="2" customFormat="1" ht="16.5" customHeight="1">
      <c r="B114" s="6"/>
    </row>
    <row r="115" spans="2:2" s="2" customFormat="1" ht="16.5" customHeight="1">
      <c r="B115" s="6"/>
    </row>
    <row r="116" spans="2:2" s="2" customFormat="1" ht="16.5" customHeight="1">
      <c r="B116" s="6"/>
    </row>
    <row r="117" spans="2:2" s="2" customFormat="1" ht="16.5" customHeight="1">
      <c r="B117" s="6"/>
    </row>
    <row r="118" spans="2:2" s="2" customFormat="1" ht="16.5" customHeight="1">
      <c r="B118" s="6"/>
    </row>
    <row r="119" spans="2:2" s="2" customFormat="1" ht="17.25" customHeight="1">
      <c r="B119" s="6"/>
    </row>
    <row r="120" spans="2:2" s="2" customFormat="1" ht="17.25" customHeight="1">
      <c r="B120" s="6"/>
    </row>
    <row r="121" spans="2:2" s="2" customFormat="1" ht="13.5">
      <c r="B121" s="6"/>
    </row>
    <row r="122" spans="2:2" s="2" customFormat="1" ht="13.5">
      <c r="B122" s="6"/>
    </row>
    <row r="123" spans="2:2" s="2" customFormat="1" ht="16.5" customHeight="1">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B203" s="6"/>
    </row>
    <row r="204" spans="1:7" s="2" customFormat="1" ht="13.5">
      <c r="B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sheetData>
  <mergeCells count="18">
    <mergeCell ref="A31:A37"/>
    <mergeCell ref="A10:A30"/>
    <mergeCell ref="G30:L30"/>
    <mergeCell ref="B31:B35"/>
    <mergeCell ref="G31:L35"/>
    <mergeCell ref="G36:L36"/>
    <mergeCell ref="G37:L37"/>
    <mergeCell ref="B12:B14"/>
    <mergeCell ref="G12:L14"/>
    <mergeCell ref="B15:B24"/>
    <mergeCell ref="G15:L24"/>
    <mergeCell ref="B25:B29"/>
    <mergeCell ref="G25:L29"/>
    <mergeCell ref="A1:L3"/>
    <mergeCell ref="A5:B5"/>
    <mergeCell ref="G9:L9"/>
    <mergeCell ref="B10:B11"/>
    <mergeCell ref="G10:L11"/>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98BA1-B239-41FC-AEB2-34776996C705}">
  <sheetPr>
    <pageSetUpPr fitToPage="1"/>
  </sheetPr>
  <dimension ref="A1:N385"/>
  <sheetViews>
    <sheetView zoomScaleNormal="100" workbookViewId="0">
      <selection activeCell="G12" sqref="G12:L16"/>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42" t="s">
        <v>172</v>
      </c>
      <c r="B1" s="143"/>
      <c r="C1" s="143"/>
      <c r="D1" s="143"/>
      <c r="E1" s="143"/>
      <c r="F1" s="143"/>
      <c r="G1" s="143"/>
      <c r="H1" s="143"/>
      <c r="I1" s="143"/>
      <c r="J1" s="143"/>
      <c r="K1" s="143"/>
      <c r="L1" s="143"/>
    </row>
    <row r="2" spans="1:12" ht="15.75" customHeight="1">
      <c r="A2" s="143"/>
      <c r="B2" s="143"/>
      <c r="C2" s="143"/>
      <c r="D2" s="143"/>
      <c r="E2" s="143"/>
      <c r="F2" s="143"/>
      <c r="G2" s="143"/>
      <c r="H2" s="143"/>
      <c r="I2" s="143"/>
      <c r="J2" s="143"/>
      <c r="K2" s="143"/>
      <c r="L2" s="143"/>
    </row>
    <row r="3" spans="1:12" ht="15.75" customHeight="1">
      <c r="A3" s="143"/>
      <c r="B3" s="143"/>
      <c r="C3" s="143"/>
      <c r="D3" s="143"/>
      <c r="E3" s="143"/>
      <c r="F3" s="143"/>
      <c r="G3" s="143"/>
      <c r="H3" s="143"/>
      <c r="I3" s="143"/>
      <c r="J3" s="143"/>
      <c r="K3" s="143"/>
      <c r="L3" s="143"/>
    </row>
    <row r="4" spans="1:12" ht="13.5" customHeight="1">
      <c r="B4" s="4"/>
      <c r="D4" s="4"/>
      <c r="E4"/>
      <c r="F4"/>
      <c r="G4"/>
    </row>
    <row r="5" spans="1:12" ht="17.25" customHeight="1">
      <c r="A5" s="144" t="s">
        <v>13</v>
      </c>
      <c r="B5" s="145"/>
      <c r="C5" s="8"/>
      <c r="E5" s="2"/>
      <c r="G5" s="4"/>
    </row>
    <row r="6" spans="1:12" ht="17.25" customHeight="1">
      <c r="A6" s="10" t="s">
        <v>14</v>
      </c>
      <c r="B6" s="34"/>
      <c r="C6" s="8"/>
      <c r="E6" s="2"/>
      <c r="G6" s="4"/>
    </row>
    <row r="7" spans="1:12" ht="17.25" customHeight="1">
      <c r="A7" s="10" t="s">
        <v>15</v>
      </c>
      <c r="B7" s="34"/>
      <c r="D7" s="2" t="s">
        <v>5</v>
      </c>
    </row>
    <row r="8" spans="1:12" ht="17.25" customHeight="1" thickBot="1">
      <c r="A8" s="9"/>
    </row>
    <row r="9" spans="1:12" ht="30" customHeight="1" thickBot="1">
      <c r="A9" s="11" t="s">
        <v>0</v>
      </c>
      <c r="B9" s="13" t="s">
        <v>4</v>
      </c>
      <c r="C9" s="12" t="s">
        <v>1</v>
      </c>
      <c r="D9" s="13" t="s">
        <v>6</v>
      </c>
      <c r="E9" s="13" t="s">
        <v>7</v>
      </c>
      <c r="F9" s="13" t="s">
        <v>2</v>
      </c>
      <c r="G9" s="146" t="s">
        <v>3</v>
      </c>
      <c r="H9" s="146"/>
      <c r="I9" s="146"/>
      <c r="J9" s="146"/>
      <c r="K9" s="146"/>
      <c r="L9" s="147"/>
    </row>
    <row r="10" spans="1:12" s="2" customFormat="1" ht="20.100000000000001" customHeight="1">
      <c r="A10" s="158" t="s">
        <v>9</v>
      </c>
      <c r="B10" s="247" t="s">
        <v>131</v>
      </c>
      <c r="C10" s="124" t="s">
        <v>16</v>
      </c>
      <c r="D10" s="90">
        <f t="shared" ref="D10:D25" si="0">E10*0.65</f>
        <v>33.800000000000004</v>
      </c>
      <c r="E10" s="91">
        <v>52</v>
      </c>
      <c r="F10" s="92">
        <f t="shared" ref="F10:F35" si="1">($B$6*D10)+($B$7*E10)</f>
        <v>0</v>
      </c>
      <c r="G10" s="195" t="s">
        <v>56</v>
      </c>
      <c r="H10" s="196"/>
      <c r="I10" s="196"/>
      <c r="J10" s="196"/>
      <c r="K10" s="196"/>
      <c r="L10" s="197"/>
    </row>
    <row r="11" spans="1:12" s="2" customFormat="1" ht="20.100000000000001" customHeight="1">
      <c r="A11" s="156"/>
      <c r="B11" s="248"/>
      <c r="C11" s="109" t="s">
        <v>132</v>
      </c>
      <c r="D11" s="59">
        <f t="shared" si="0"/>
        <v>1.9500000000000002</v>
      </c>
      <c r="E11" s="14">
        <v>3</v>
      </c>
      <c r="F11" s="15">
        <f t="shared" si="1"/>
        <v>0</v>
      </c>
      <c r="G11" s="153"/>
      <c r="H11" s="154"/>
      <c r="I11" s="154"/>
      <c r="J11" s="154"/>
      <c r="K11" s="154"/>
      <c r="L11" s="155"/>
    </row>
    <row r="12" spans="1:12" s="2" customFormat="1" ht="20.100000000000001" customHeight="1">
      <c r="A12" s="156"/>
      <c r="B12" s="181" t="s">
        <v>133</v>
      </c>
      <c r="C12" s="113" t="s">
        <v>134</v>
      </c>
      <c r="D12" s="60">
        <f t="shared" si="0"/>
        <v>6.5</v>
      </c>
      <c r="E12" s="35">
        <v>10</v>
      </c>
      <c r="F12" s="36">
        <f t="shared" si="1"/>
        <v>0</v>
      </c>
      <c r="G12" s="182" t="s">
        <v>135</v>
      </c>
      <c r="H12" s="182"/>
      <c r="I12" s="182"/>
      <c r="J12" s="182"/>
      <c r="K12" s="182"/>
      <c r="L12" s="183"/>
    </row>
    <row r="13" spans="1:12" s="2" customFormat="1" ht="20.100000000000001" customHeight="1">
      <c r="A13" s="156"/>
      <c r="B13" s="181"/>
      <c r="C13" s="88" t="s">
        <v>17</v>
      </c>
      <c r="D13" s="60">
        <f t="shared" si="0"/>
        <v>1.3</v>
      </c>
      <c r="E13" s="37">
        <v>2</v>
      </c>
      <c r="F13" s="60">
        <f t="shared" si="1"/>
        <v>0</v>
      </c>
      <c r="G13" s="182"/>
      <c r="H13" s="182"/>
      <c r="I13" s="182"/>
      <c r="J13" s="182"/>
      <c r="K13" s="182"/>
      <c r="L13" s="183"/>
    </row>
    <row r="14" spans="1:12" s="2" customFormat="1" ht="20.100000000000001" customHeight="1">
      <c r="A14" s="156"/>
      <c r="B14" s="181"/>
      <c r="C14" s="88" t="s">
        <v>136</v>
      </c>
      <c r="D14" s="60">
        <f t="shared" si="0"/>
        <v>0.32500000000000001</v>
      </c>
      <c r="E14" s="37">
        <v>0.5</v>
      </c>
      <c r="F14" s="60">
        <f t="shared" si="1"/>
        <v>0</v>
      </c>
      <c r="G14" s="182"/>
      <c r="H14" s="182"/>
      <c r="I14" s="182"/>
      <c r="J14" s="182"/>
      <c r="K14" s="182"/>
      <c r="L14" s="183"/>
    </row>
    <row r="15" spans="1:12" s="2" customFormat="1" ht="20.100000000000001" customHeight="1">
      <c r="A15" s="156"/>
      <c r="B15" s="181"/>
      <c r="C15" s="20" t="s">
        <v>29</v>
      </c>
      <c r="D15" s="60">
        <f t="shared" si="0"/>
        <v>0.65</v>
      </c>
      <c r="E15" s="37">
        <v>1</v>
      </c>
      <c r="F15" s="60">
        <f t="shared" si="1"/>
        <v>0</v>
      </c>
      <c r="G15" s="182"/>
      <c r="H15" s="182"/>
      <c r="I15" s="182"/>
      <c r="J15" s="182"/>
      <c r="K15" s="182"/>
      <c r="L15" s="183"/>
    </row>
    <row r="16" spans="1:12" s="2" customFormat="1" ht="20.100000000000001" customHeight="1">
      <c r="A16" s="156"/>
      <c r="B16" s="181"/>
      <c r="C16" s="21" t="s">
        <v>20</v>
      </c>
      <c r="D16" s="60">
        <f t="shared" si="0"/>
        <v>0.65</v>
      </c>
      <c r="E16" s="15">
        <v>1</v>
      </c>
      <c r="F16" s="38">
        <f t="shared" si="1"/>
        <v>0</v>
      </c>
      <c r="G16" s="182"/>
      <c r="H16" s="182"/>
      <c r="I16" s="182"/>
      <c r="J16" s="182"/>
      <c r="K16" s="182"/>
      <c r="L16" s="183"/>
    </row>
    <row r="17" spans="1:14" s="2" customFormat="1" ht="20.100000000000001" customHeight="1">
      <c r="A17" s="156"/>
      <c r="B17" s="255" t="s">
        <v>139</v>
      </c>
      <c r="C17" s="114" t="s">
        <v>137</v>
      </c>
      <c r="D17" s="115">
        <f t="shared" si="0"/>
        <v>29.25</v>
      </c>
      <c r="E17" s="115">
        <v>45</v>
      </c>
      <c r="F17" s="116">
        <f t="shared" si="1"/>
        <v>0</v>
      </c>
      <c r="G17" s="259" t="s">
        <v>160</v>
      </c>
      <c r="H17" s="260"/>
      <c r="I17" s="260"/>
      <c r="J17" s="260"/>
      <c r="K17" s="260"/>
      <c r="L17" s="261"/>
    </row>
    <row r="18" spans="1:14" s="2" customFormat="1" ht="20.100000000000001" customHeight="1">
      <c r="A18" s="156"/>
      <c r="B18" s="256"/>
      <c r="C18" s="117" t="s">
        <v>21</v>
      </c>
      <c r="D18" s="103">
        <f t="shared" si="0"/>
        <v>3.25</v>
      </c>
      <c r="E18" s="103">
        <v>5</v>
      </c>
      <c r="F18" s="118">
        <f t="shared" si="1"/>
        <v>0</v>
      </c>
      <c r="G18" s="262"/>
      <c r="H18" s="263"/>
      <c r="I18" s="263"/>
      <c r="J18" s="263"/>
      <c r="K18" s="263"/>
      <c r="L18" s="264"/>
    </row>
    <row r="19" spans="1:14" s="2" customFormat="1" ht="20.100000000000001" customHeight="1">
      <c r="A19" s="156"/>
      <c r="B19" s="256"/>
      <c r="C19" s="117" t="s">
        <v>17</v>
      </c>
      <c r="D19" s="103">
        <f t="shared" si="0"/>
        <v>1.3</v>
      </c>
      <c r="E19" s="103">
        <v>2</v>
      </c>
      <c r="F19" s="118">
        <f t="shared" si="1"/>
        <v>0</v>
      </c>
      <c r="G19" s="262"/>
      <c r="H19" s="263"/>
      <c r="I19" s="263"/>
      <c r="J19" s="263"/>
      <c r="K19" s="263"/>
      <c r="L19" s="264"/>
    </row>
    <row r="20" spans="1:14" s="2" customFormat="1" ht="20.100000000000001" customHeight="1">
      <c r="A20" s="156"/>
      <c r="B20" s="257"/>
      <c r="C20" s="88" t="s">
        <v>18</v>
      </c>
      <c r="D20" s="103">
        <f t="shared" si="0"/>
        <v>1.3</v>
      </c>
      <c r="E20" s="103">
        <v>2</v>
      </c>
      <c r="F20" s="118">
        <f t="shared" si="1"/>
        <v>0</v>
      </c>
      <c r="G20" s="262"/>
      <c r="H20" s="263"/>
      <c r="I20" s="263"/>
      <c r="J20" s="263"/>
      <c r="K20" s="263"/>
      <c r="L20" s="264"/>
    </row>
    <row r="21" spans="1:14" s="2" customFormat="1" ht="20.100000000000001" customHeight="1">
      <c r="A21" s="156"/>
      <c r="B21" s="258"/>
      <c r="C21" s="26" t="s">
        <v>138</v>
      </c>
      <c r="D21" s="27">
        <f t="shared" si="0"/>
        <v>3.25</v>
      </c>
      <c r="E21" s="27">
        <v>5</v>
      </c>
      <c r="F21" s="119">
        <f t="shared" si="1"/>
        <v>0</v>
      </c>
      <c r="G21" s="265"/>
      <c r="H21" s="266"/>
      <c r="I21" s="266"/>
      <c r="J21" s="266"/>
      <c r="K21" s="266"/>
      <c r="L21" s="267"/>
    </row>
    <row r="22" spans="1:14" s="2" customFormat="1" ht="20.100000000000001" customHeight="1">
      <c r="A22" s="156"/>
      <c r="B22" s="212" t="s">
        <v>140</v>
      </c>
      <c r="C22" s="84" t="s">
        <v>32</v>
      </c>
      <c r="D22" s="16">
        <f t="shared" si="0"/>
        <v>22.75</v>
      </c>
      <c r="E22" s="85">
        <v>35</v>
      </c>
      <c r="F22" s="35">
        <f t="shared" si="1"/>
        <v>0</v>
      </c>
      <c r="G22" s="182" t="s">
        <v>161</v>
      </c>
      <c r="H22" s="182"/>
      <c r="I22" s="182"/>
      <c r="J22" s="182"/>
      <c r="K22" s="182"/>
      <c r="L22" s="183"/>
    </row>
    <row r="23" spans="1:14" s="2" customFormat="1" ht="20.100000000000001" customHeight="1">
      <c r="A23" s="156"/>
      <c r="B23" s="212"/>
      <c r="C23" s="94" t="s">
        <v>17</v>
      </c>
      <c r="D23" s="22">
        <f t="shared" si="0"/>
        <v>0.65</v>
      </c>
      <c r="E23" s="95">
        <v>1</v>
      </c>
      <c r="F23" s="37">
        <f t="shared" si="1"/>
        <v>0</v>
      </c>
      <c r="G23" s="182"/>
      <c r="H23" s="182"/>
      <c r="I23" s="182"/>
      <c r="J23" s="182"/>
      <c r="K23" s="182"/>
      <c r="L23" s="183"/>
    </row>
    <row r="24" spans="1:14" s="2" customFormat="1" ht="20.100000000000001" customHeight="1">
      <c r="A24" s="156"/>
      <c r="B24" s="212"/>
      <c r="C24" s="94" t="s">
        <v>18</v>
      </c>
      <c r="D24" s="22">
        <f t="shared" si="0"/>
        <v>0.32500000000000001</v>
      </c>
      <c r="E24" s="95">
        <v>0.5</v>
      </c>
      <c r="F24" s="37">
        <f t="shared" si="1"/>
        <v>0</v>
      </c>
      <c r="G24" s="182"/>
      <c r="H24" s="182"/>
      <c r="I24" s="182"/>
      <c r="J24" s="182"/>
      <c r="K24" s="182"/>
      <c r="L24" s="183"/>
      <c r="N24" s="41"/>
    </row>
    <row r="25" spans="1:14" s="2" customFormat="1" ht="20.100000000000001" customHeight="1">
      <c r="A25" s="156"/>
      <c r="B25" s="212"/>
      <c r="C25" s="94" t="s">
        <v>65</v>
      </c>
      <c r="D25" s="22">
        <f t="shared" si="0"/>
        <v>1.3</v>
      </c>
      <c r="E25" s="95">
        <v>2</v>
      </c>
      <c r="F25" s="37">
        <f t="shared" si="1"/>
        <v>0</v>
      </c>
      <c r="G25" s="182"/>
      <c r="H25" s="182"/>
      <c r="I25" s="182"/>
      <c r="J25" s="182"/>
      <c r="K25" s="182"/>
      <c r="L25" s="183"/>
    </row>
    <row r="26" spans="1:14" s="2" customFormat="1" ht="20.100000000000001" customHeight="1">
      <c r="A26" s="156"/>
      <c r="B26" s="212"/>
      <c r="C26" s="20" t="s">
        <v>141</v>
      </c>
      <c r="D26" s="22">
        <f>E26*0.65</f>
        <v>0.32500000000000001</v>
      </c>
      <c r="E26" s="95">
        <v>0.5</v>
      </c>
      <c r="F26" s="37">
        <f t="shared" si="1"/>
        <v>0</v>
      </c>
      <c r="G26" s="182"/>
      <c r="H26" s="182"/>
      <c r="I26" s="182"/>
      <c r="J26" s="182"/>
      <c r="K26" s="182"/>
      <c r="L26" s="183"/>
    </row>
    <row r="27" spans="1:14" s="2" customFormat="1" ht="20.100000000000001" customHeight="1">
      <c r="A27" s="156"/>
      <c r="B27" s="212"/>
      <c r="C27" s="86" t="s">
        <v>19</v>
      </c>
      <c r="D27" s="18">
        <f t="shared" ref="D27" si="2">E27*0.65</f>
        <v>0.32500000000000001</v>
      </c>
      <c r="E27" s="87">
        <v>0.5</v>
      </c>
      <c r="F27" s="15">
        <f t="shared" si="1"/>
        <v>0</v>
      </c>
      <c r="G27" s="182"/>
      <c r="H27" s="182"/>
      <c r="I27" s="182"/>
      <c r="J27" s="182"/>
      <c r="K27" s="182"/>
      <c r="L27" s="183"/>
    </row>
    <row r="28" spans="1:14" s="2" customFormat="1" ht="39.950000000000003" customHeight="1">
      <c r="A28" s="159"/>
      <c r="B28" s="46" t="s">
        <v>27</v>
      </c>
      <c r="C28" s="43" t="s">
        <v>31</v>
      </c>
      <c r="D28" s="44">
        <f>E28*0.65</f>
        <v>13</v>
      </c>
      <c r="E28" s="45">
        <v>20</v>
      </c>
      <c r="F28" s="23">
        <f t="shared" si="1"/>
        <v>0</v>
      </c>
      <c r="G28" s="163" t="s">
        <v>42</v>
      </c>
      <c r="H28" s="164"/>
      <c r="I28" s="164"/>
      <c r="J28" s="164"/>
      <c r="K28" s="164"/>
      <c r="L28" s="165"/>
    </row>
    <row r="29" spans="1:14" s="2" customFormat="1" ht="23.25" customHeight="1">
      <c r="A29" s="156" t="s">
        <v>11</v>
      </c>
      <c r="B29" s="166" t="s">
        <v>43</v>
      </c>
      <c r="C29" s="19" t="s">
        <v>10</v>
      </c>
      <c r="D29" s="36">
        <f t="shared" ref="D29:D35" si="3">E29*0.65</f>
        <v>13</v>
      </c>
      <c r="E29" s="35">
        <v>20</v>
      </c>
      <c r="F29" s="36">
        <f t="shared" si="1"/>
        <v>0</v>
      </c>
      <c r="G29" s="169" t="s">
        <v>44</v>
      </c>
      <c r="H29" s="169"/>
      <c r="I29" s="169"/>
      <c r="J29" s="169"/>
      <c r="K29" s="169"/>
      <c r="L29" s="170"/>
    </row>
    <row r="30" spans="1:14" s="2" customFormat="1" ht="23.25" customHeight="1">
      <c r="A30" s="156"/>
      <c r="B30" s="167"/>
      <c r="C30" s="20" t="s">
        <v>45</v>
      </c>
      <c r="D30" s="60">
        <f t="shared" si="3"/>
        <v>13</v>
      </c>
      <c r="E30" s="37">
        <v>20</v>
      </c>
      <c r="F30" s="60">
        <f t="shared" si="1"/>
        <v>0</v>
      </c>
      <c r="G30" s="171"/>
      <c r="H30" s="171"/>
      <c r="I30" s="171"/>
      <c r="J30" s="171"/>
      <c r="K30" s="171"/>
      <c r="L30" s="172"/>
    </row>
    <row r="31" spans="1:14" ht="23.25" customHeight="1">
      <c r="A31" s="156"/>
      <c r="B31" s="167"/>
      <c r="C31" s="20" t="s">
        <v>19</v>
      </c>
      <c r="D31" s="60">
        <f t="shared" si="3"/>
        <v>0.32500000000000001</v>
      </c>
      <c r="E31" s="37">
        <v>0.5</v>
      </c>
      <c r="F31" s="60">
        <f t="shared" si="1"/>
        <v>0</v>
      </c>
      <c r="G31" s="171"/>
      <c r="H31" s="171"/>
      <c r="I31" s="171"/>
      <c r="J31" s="171"/>
      <c r="K31" s="171"/>
      <c r="L31" s="172"/>
    </row>
    <row r="32" spans="1:14" s="2" customFormat="1" ht="23.25" customHeight="1">
      <c r="A32" s="156"/>
      <c r="B32" s="168"/>
      <c r="C32" s="21" t="s">
        <v>30</v>
      </c>
      <c r="D32" s="38">
        <f t="shared" si="3"/>
        <v>6.5000000000000002E-2</v>
      </c>
      <c r="E32" s="15">
        <v>0.1</v>
      </c>
      <c r="F32" s="38">
        <f t="shared" si="1"/>
        <v>0</v>
      </c>
      <c r="G32" s="173"/>
      <c r="H32" s="173"/>
      <c r="I32" s="173"/>
      <c r="J32" s="173"/>
      <c r="K32" s="173"/>
      <c r="L32" s="174"/>
    </row>
    <row r="33" spans="1:12" s="2" customFormat="1" ht="20.100000000000001" customHeight="1">
      <c r="A33" s="156"/>
      <c r="B33" s="120" t="s">
        <v>142</v>
      </c>
      <c r="C33" s="121" t="s">
        <v>143</v>
      </c>
      <c r="D33" s="79">
        <f t="shared" si="3"/>
        <v>32.5</v>
      </c>
      <c r="E33" s="122">
        <v>50</v>
      </c>
      <c r="F33" s="37">
        <f t="shared" si="1"/>
        <v>0</v>
      </c>
      <c r="G33" s="249"/>
      <c r="H33" s="250"/>
      <c r="I33" s="250"/>
      <c r="J33" s="250"/>
      <c r="K33" s="250"/>
      <c r="L33" s="251"/>
    </row>
    <row r="34" spans="1:12" s="2" customFormat="1" ht="20.100000000000001" customHeight="1">
      <c r="A34" s="156"/>
      <c r="B34" s="102" t="s">
        <v>144</v>
      </c>
      <c r="C34" s="123" t="s">
        <v>144</v>
      </c>
      <c r="D34" s="33">
        <f t="shared" si="3"/>
        <v>26</v>
      </c>
      <c r="E34" s="23">
        <v>40</v>
      </c>
      <c r="F34" s="23">
        <f t="shared" si="1"/>
        <v>0</v>
      </c>
      <c r="G34" s="252"/>
      <c r="H34" s="253"/>
      <c r="I34" s="253"/>
      <c r="J34" s="253"/>
      <c r="K34" s="253"/>
      <c r="L34" s="254"/>
    </row>
    <row r="35" spans="1:12" s="2" customFormat="1" ht="20.100000000000001" customHeight="1" thickBot="1">
      <c r="A35" s="157"/>
      <c r="B35" s="39" t="s">
        <v>28</v>
      </c>
      <c r="C35" s="29" t="s">
        <v>8</v>
      </c>
      <c r="D35" s="30">
        <f t="shared" si="3"/>
        <v>130</v>
      </c>
      <c r="E35" s="31">
        <v>200</v>
      </c>
      <c r="F35" s="28">
        <f t="shared" si="1"/>
        <v>0</v>
      </c>
      <c r="G35" s="160"/>
      <c r="H35" s="161"/>
      <c r="I35" s="161"/>
      <c r="J35" s="161"/>
      <c r="K35" s="161"/>
      <c r="L35" s="162"/>
    </row>
    <row r="36" spans="1:12" s="2" customFormat="1" ht="15" customHeight="1">
      <c r="B36" s="6"/>
    </row>
    <row r="37" spans="1:12" s="2" customFormat="1" ht="15" customHeight="1">
      <c r="B37" s="6"/>
    </row>
    <row r="38" spans="1:12" s="2" customFormat="1" ht="15" customHeight="1">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7.25" customHeight="1">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6.5" customHeight="1">
      <c r="B113" s="6"/>
    </row>
    <row r="114" spans="2:2" s="2" customFormat="1" ht="16.5" customHeight="1">
      <c r="B114" s="6"/>
    </row>
    <row r="115" spans="2:2" s="2" customFormat="1" ht="16.5" customHeight="1">
      <c r="B115" s="6"/>
    </row>
    <row r="116" spans="2:2" s="2" customFormat="1" ht="16.5" customHeight="1">
      <c r="B116" s="6"/>
    </row>
    <row r="117" spans="2:2" s="2" customFormat="1" ht="16.5" customHeight="1">
      <c r="B117" s="6"/>
    </row>
    <row r="118" spans="2:2" s="2" customFormat="1" ht="16.5" customHeight="1">
      <c r="B118" s="6"/>
    </row>
    <row r="119" spans="2:2" s="2" customFormat="1" ht="17.25" customHeight="1">
      <c r="B119" s="6"/>
    </row>
    <row r="120" spans="2:2" s="2" customFormat="1" ht="17.25" customHeight="1">
      <c r="B120" s="6"/>
    </row>
    <row r="121" spans="2:2" s="2" customFormat="1" ht="13.5">
      <c r="B121" s="6"/>
    </row>
    <row r="122" spans="2:2" s="2" customFormat="1" ht="13.5">
      <c r="B122" s="6"/>
    </row>
    <row r="123" spans="2:2" s="2" customFormat="1" ht="16.5" customHeight="1">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B203" s="6"/>
    </row>
    <row r="204" spans="1:7" s="2" customFormat="1" ht="13.5">
      <c r="B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sheetData>
  <mergeCells count="19">
    <mergeCell ref="G35:L35"/>
    <mergeCell ref="A29:A35"/>
    <mergeCell ref="A10:A28"/>
    <mergeCell ref="G28:L28"/>
    <mergeCell ref="B29:B32"/>
    <mergeCell ref="G29:L32"/>
    <mergeCell ref="G33:L33"/>
    <mergeCell ref="G34:L34"/>
    <mergeCell ref="B12:B16"/>
    <mergeCell ref="G12:L16"/>
    <mergeCell ref="B17:B21"/>
    <mergeCell ref="G17:L21"/>
    <mergeCell ref="B22:B27"/>
    <mergeCell ref="G22:L27"/>
    <mergeCell ref="A1:L3"/>
    <mergeCell ref="A5:B5"/>
    <mergeCell ref="G9:L9"/>
    <mergeCell ref="B10:B11"/>
    <mergeCell ref="G10:L11"/>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D33DA-0BB4-4635-B3C0-9D6C864EAE9E}">
  <sheetPr>
    <pageSetUpPr fitToPage="1"/>
  </sheetPr>
  <dimension ref="A1:N387"/>
  <sheetViews>
    <sheetView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42" t="s">
        <v>55</v>
      </c>
      <c r="B1" s="143"/>
      <c r="C1" s="143"/>
      <c r="D1" s="143"/>
      <c r="E1" s="143"/>
      <c r="F1" s="143"/>
      <c r="G1" s="143"/>
      <c r="H1" s="143"/>
      <c r="I1" s="143"/>
      <c r="J1" s="143"/>
      <c r="K1" s="143"/>
      <c r="L1" s="143"/>
    </row>
    <row r="2" spans="1:12" ht="15.75" customHeight="1">
      <c r="A2" s="143"/>
      <c r="B2" s="143"/>
      <c r="C2" s="143"/>
      <c r="D2" s="143"/>
      <c r="E2" s="143"/>
      <c r="F2" s="143"/>
      <c r="G2" s="143"/>
      <c r="H2" s="143"/>
      <c r="I2" s="143"/>
      <c r="J2" s="143"/>
      <c r="K2" s="143"/>
      <c r="L2" s="143"/>
    </row>
    <row r="3" spans="1:12" ht="15.75" customHeight="1">
      <c r="A3" s="143"/>
      <c r="B3" s="143"/>
      <c r="C3" s="143"/>
      <c r="D3" s="143"/>
      <c r="E3" s="143"/>
      <c r="F3" s="143"/>
      <c r="G3" s="143"/>
      <c r="H3" s="143"/>
      <c r="I3" s="143"/>
      <c r="J3" s="143"/>
      <c r="K3" s="143"/>
      <c r="L3" s="143"/>
    </row>
    <row r="4" spans="1:12" ht="13.5" customHeight="1">
      <c r="B4" s="4"/>
      <c r="D4" s="4"/>
      <c r="E4"/>
      <c r="F4"/>
      <c r="G4"/>
    </row>
    <row r="5" spans="1:12" ht="17.25" customHeight="1">
      <c r="A5" s="144" t="s">
        <v>13</v>
      </c>
      <c r="B5" s="145"/>
      <c r="C5" s="8"/>
      <c r="E5" s="2"/>
      <c r="G5" s="4"/>
    </row>
    <row r="6" spans="1:12" ht="17.25" customHeight="1">
      <c r="A6" s="10" t="s">
        <v>14</v>
      </c>
      <c r="B6" s="34"/>
      <c r="C6" s="8"/>
      <c r="E6" s="2"/>
      <c r="G6" s="4"/>
    </row>
    <row r="7" spans="1:12" ht="17.25" customHeight="1">
      <c r="A7" s="10" t="s">
        <v>15</v>
      </c>
      <c r="B7" s="34"/>
      <c r="D7" s="2" t="s">
        <v>5</v>
      </c>
    </row>
    <row r="8" spans="1:12" ht="17.25" customHeight="1" thickBot="1">
      <c r="A8" s="9"/>
    </row>
    <row r="9" spans="1:12" ht="30" customHeight="1" thickBot="1">
      <c r="A9" s="11" t="s">
        <v>0</v>
      </c>
      <c r="B9" s="13" t="s">
        <v>4</v>
      </c>
      <c r="C9" s="12" t="s">
        <v>1</v>
      </c>
      <c r="D9" s="13" t="s">
        <v>6</v>
      </c>
      <c r="E9" s="13" t="s">
        <v>7</v>
      </c>
      <c r="F9" s="13" t="s">
        <v>2</v>
      </c>
      <c r="G9" s="146" t="s">
        <v>3</v>
      </c>
      <c r="H9" s="146"/>
      <c r="I9" s="146"/>
      <c r="J9" s="146"/>
      <c r="K9" s="146"/>
      <c r="L9" s="147"/>
    </row>
    <row r="10" spans="1:12" s="2" customFormat="1" ht="20.100000000000001" customHeight="1">
      <c r="A10" s="158" t="s">
        <v>9</v>
      </c>
      <c r="B10" s="268" t="s">
        <v>164</v>
      </c>
      <c r="C10" s="140" t="s">
        <v>16</v>
      </c>
      <c r="D10" s="92">
        <f t="shared" ref="D10:D18" si="0">E10*0.65</f>
        <v>26</v>
      </c>
      <c r="E10" s="141">
        <v>40</v>
      </c>
      <c r="F10" s="92">
        <f t="shared" ref="F10:F18" si="1">($B$6*D10)+($B$7*E10)</f>
        <v>0</v>
      </c>
      <c r="G10" s="271" t="s">
        <v>171</v>
      </c>
      <c r="H10" s="272"/>
      <c r="I10" s="272"/>
      <c r="J10" s="272"/>
      <c r="K10" s="272"/>
      <c r="L10" s="273"/>
    </row>
    <row r="11" spans="1:12" s="2" customFormat="1" ht="20.100000000000001" customHeight="1">
      <c r="A11" s="156"/>
      <c r="B11" s="269"/>
      <c r="C11" s="138" t="s">
        <v>163</v>
      </c>
      <c r="D11" s="37">
        <f t="shared" si="0"/>
        <v>6.5</v>
      </c>
      <c r="E11" s="60">
        <v>10</v>
      </c>
      <c r="F11" s="37">
        <f t="shared" si="1"/>
        <v>0</v>
      </c>
      <c r="G11" s="274"/>
      <c r="H11" s="275"/>
      <c r="I11" s="275"/>
      <c r="J11" s="275"/>
      <c r="K11" s="275"/>
      <c r="L11" s="276"/>
    </row>
    <row r="12" spans="1:12" s="2" customFormat="1" ht="20.100000000000001" customHeight="1">
      <c r="A12" s="156"/>
      <c r="B12" s="269"/>
      <c r="C12" s="138" t="s">
        <v>21</v>
      </c>
      <c r="D12" s="37">
        <f t="shared" si="0"/>
        <v>5.2</v>
      </c>
      <c r="E12" s="60">
        <v>8</v>
      </c>
      <c r="F12" s="37">
        <f t="shared" si="1"/>
        <v>0</v>
      </c>
      <c r="G12" s="274"/>
      <c r="H12" s="275"/>
      <c r="I12" s="275"/>
      <c r="J12" s="275"/>
      <c r="K12" s="275"/>
      <c r="L12" s="276"/>
    </row>
    <row r="13" spans="1:12" s="2" customFormat="1" ht="20.100000000000001" customHeight="1">
      <c r="A13" s="156"/>
      <c r="B13" s="269"/>
      <c r="C13" s="138" t="s">
        <v>80</v>
      </c>
      <c r="D13" s="37">
        <f t="shared" si="0"/>
        <v>3.25</v>
      </c>
      <c r="E13" s="60">
        <v>5</v>
      </c>
      <c r="F13" s="37">
        <f t="shared" si="1"/>
        <v>0</v>
      </c>
      <c r="G13" s="274"/>
      <c r="H13" s="275"/>
      <c r="I13" s="275"/>
      <c r="J13" s="275"/>
      <c r="K13" s="275"/>
      <c r="L13" s="276"/>
    </row>
    <row r="14" spans="1:12" s="2" customFormat="1" ht="20.100000000000001" customHeight="1">
      <c r="A14" s="156"/>
      <c r="B14" s="269"/>
      <c r="C14" s="138" t="s">
        <v>28</v>
      </c>
      <c r="D14" s="37">
        <f t="shared" si="0"/>
        <v>32.5</v>
      </c>
      <c r="E14" s="60">
        <v>50</v>
      </c>
      <c r="F14" s="37">
        <f t="shared" si="1"/>
        <v>0</v>
      </c>
      <c r="G14" s="274"/>
      <c r="H14" s="275"/>
      <c r="I14" s="275"/>
      <c r="J14" s="275"/>
      <c r="K14" s="275"/>
      <c r="L14" s="276"/>
    </row>
    <row r="15" spans="1:12" s="2" customFormat="1" ht="20.100000000000001" customHeight="1">
      <c r="A15" s="156"/>
      <c r="B15" s="269"/>
      <c r="C15" s="138" t="s">
        <v>170</v>
      </c>
      <c r="D15" s="37">
        <f t="shared" si="0"/>
        <v>6.5</v>
      </c>
      <c r="E15" s="60">
        <v>10</v>
      </c>
      <c r="F15" s="37">
        <f t="shared" si="1"/>
        <v>0</v>
      </c>
      <c r="G15" s="274"/>
      <c r="H15" s="275"/>
      <c r="I15" s="275"/>
      <c r="J15" s="275"/>
      <c r="K15" s="275"/>
      <c r="L15" s="276"/>
    </row>
    <row r="16" spans="1:12" s="2" customFormat="1" ht="20.100000000000001" customHeight="1">
      <c r="A16" s="156"/>
      <c r="B16" s="269"/>
      <c r="C16" s="138" t="s">
        <v>48</v>
      </c>
      <c r="D16" s="37">
        <f t="shared" si="0"/>
        <v>5.2</v>
      </c>
      <c r="E16" s="60">
        <v>8</v>
      </c>
      <c r="F16" s="37">
        <f t="shared" si="1"/>
        <v>0</v>
      </c>
      <c r="G16" s="274"/>
      <c r="H16" s="275"/>
      <c r="I16" s="275"/>
      <c r="J16" s="275"/>
      <c r="K16" s="275"/>
      <c r="L16" s="276"/>
    </row>
    <row r="17" spans="1:14" s="2" customFormat="1" ht="20.100000000000001" customHeight="1">
      <c r="A17" s="156"/>
      <c r="B17" s="269"/>
      <c r="C17" s="138" t="s">
        <v>23</v>
      </c>
      <c r="D17" s="37">
        <f t="shared" si="0"/>
        <v>1.3</v>
      </c>
      <c r="E17" s="60">
        <v>2</v>
      </c>
      <c r="F17" s="37">
        <f t="shared" si="1"/>
        <v>0</v>
      </c>
      <c r="G17" s="274"/>
      <c r="H17" s="275"/>
      <c r="I17" s="275"/>
      <c r="J17" s="275"/>
      <c r="K17" s="275"/>
      <c r="L17" s="276"/>
    </row>
    <row r="18" spans="1:14" s="2" customFormat="1" ht="20.100000000000001" customHeight="1">
      <c r="A18" s="156"/>
      <c r="B18" s="270"/>
      <c r="C18" s="139" t="s">
        <v>25</v>
      </c>
      <c r="D18" s="15">
        <f t="shared" si="0"/>
        <v>0.32500000000000001</v>
      </c>
      <c r="E18" s="38">
        <v>0.5</v>
      </c>
      <c r="F18" s="15">
        <f t="shared" si="1"/>
        <v>0</v>
      </c>
      <c r="G18" s="277"/>
      <c r="H18" s="278"/>
      <c r="I18" s="278"/>
      <c r="J18" s="278"/>
      <c r="K18" s="278"/>
      <c r="L18" s="279"/>
    </row>
    <row r="19" spans="1:14" s="2" customFormat="1" ht="20.100000000000001" customHeight="1">
      <c r="A19" s="156"/>
      <c r="B19" s="233" t="s">
        <v>147</v>
      </c>
      <c r="C19" s="19" t="s">
        <v>145</v>
      </c>
      <c r="D19" s="36">
        <f t="shared" ref="D19:D31" si="2">E19*0.65</f>
        <v>13</v>
      </c>
      <c r="E19" s="35">
        <v>20</v>
      </c>
      <c r="F19" s="36">
        <f t="shared" ref="F19:F38" si="3">($B$6*D19)+($B$7*E19)</f>
        <v>0</v>
      </c>
      <c r="G19" s="182" t="s">
        <v>146</v>
      </c>
      <c r="H19" s="182"/>
      <c r="I19" s="182"/>
      <c r="J19" s="182"/>
      <c r="K19" s="182"/>
      <c r="L19" s="183"/>
    </row>
    <row r="20" spans="1:14" s="2" customFormat="1" ht="20.100000000000001" customHeight="1">
      <c r="A20" s="156"/>
      <c r="B20" s="181"/>
      <c r="C20" s="20" t="s">
        <v>17</v>
      </c>
      <c r="D20" s="60">
        <f t="shared" si="2"/>
        <v>1.3</v>
      </c>
      <c r="E20" s="37">
        <v>2</v>
      </c>
      <c r="F20" s="60">
        <f t="shared" si="3"/>
        <v>0</v>
      </c>
      <c r="G20" s="182"/>
      <c r="H20" s="182"/>
      <c r="I20" s="182"/>
      <c r="J20" s="182"/>
      <c r="K20" s="182"/>
      <c r="L20" s="183"/>
    </row>
    <row r="21" spans="1:14" s="2" customFormat="1" ht="20.100000000000001" customHeight="1">
      <c r="A21" s="156"/>
      <c r="B21" s="181"/>
      <c r="C21" s="20" t="s">
        <v>18</v>
      </c>
      <c r="D21" s="60">
        <f t="shared" si="2"/>
        <v>0.32500000000000001</v>
      </c>
      <c r="E21" s="37">
        <v>0.5</v>
      </c>
      <c r="F21" s="60">
        <f t="shared" si="3"/>
        <v>0</v>
      </c>
      <c r="G21" s="182"/>
      <c r="H21" s="182"/>
      <c r="I21" s="182"/>
      <c r="J21" s="182"/>
      <c r="K21" s="182"/>
      <c r="L21" s="183"/>
    </row>
    <row r="22" spans="1:14" s="2" customFormat="1" ht="20.100000000000001" customHeight="1">
      <c r="A22" s="156"/>
      <c r="B22" s="181"/>
      <c r="C22" s="20" t="s">
        <v>78</v>
      </c>
      <c r="D22" s="60">
        <f t="shared" si="2"/>
        <v>0.65</v>
      </c>
      <c r="E22" s="37">
        <v>1</v>
      </c>
      <c r="F22" s="60">
        <f t="shared" si="3"/>
        <v>0</v>
      </c>
      <c r="G22" s="182"/>
      <c r="H22" s="182"/>
      <c r="I22" s="182"/>
      <c r="J22" s="182"/>
      <c r="K22" s="182"/>
      <c r="L22" s="183"/>
    </row>
    <row r="23" spans="1:14" s="2" customFormat="1" ht="20.100000000000001" customHeight="1">
      <c r="A23" s="156"/>
      <c r="B23" s="181"/>
      <c r="C23" s="20" t="s">
        <v>19</v>
      </c>
      <c r="D23" s="60">
        <f t="shared" si="2"/>
        <v>0.32500000000000001</v>
      </c>
      <c r="E23" s="37">
        <v>0.5</v>
      </c>
      <c r="F23" s="60">
        <f t="shared" si="3"/>
        <v>0</v>
      </c>
      <c r="G23" s="182"/>
      <c r="H23" s="182"/>
      <c r="I23" s="182"/>
      <c r="J23" s="182"/>
      <c r="K23" s="182"/>
      <c r="L23" s="183"/>
    </row>
    <row r="24" spans="1:14" s="2" customFormat="1" ht="20.100000000000001" customHeight="1">
      <c r="A24" s="156"/>
      <c r="B24" s="181"/>
      <c r="C24" s="20" t="s">
        <v>29</v>
      </c>
      <c r="D24" s="60">
        <f t="shared" si="2"/>
        <v>0.65</v>
      </c>
      <c r="E24" s="37">
        <v>1</v>
      </c>
      <c r="F24" s="60">
        <f t="shared" si="3"/>
        <v>0</v>
      </c>
      <c r="G24" s="182"/>
      <c r="H24" s="182"/>
      <c r="I24" s="182"/>
      <c r="J24" s="182"/>
      <c r="K24" s="182"/>
      <c r="L24" s="183"/>
    </row>
    <row r="25" spans="1:14" s="2" customFormat="1" ht="20.100000000000001" customHeight="1">
      <c r="A25" s="156"/>
      <c r="B25" s="181"/>
      <c r="C25" s="21" t="s">
        <v>20</v>
      </c>
      <c r="D25" s="38">
        <f t="shared" si="2"/>
        <v>0.65</v>
      </c>
      <c r="E25" s="15">
        <v>1</v>
      </c>
      <c r="F25" s="38">
        <f t="shared" si="3"/>
        <v>0</v>
      </c>
      <c r="G25" s="182"/>
      <c r="H25" s="182"/>
      <c r="I25" s="182"/>
      <c r="J25" s="182"/>
      <c r="K25" s="182"/>
      <c r="L25" s="183"/>
    </row>
    <row r="26" spans="1:14" s="2" customFormat="1" ht="20.100000000000001" customHeight="1">
      <c r="A26" s="156"/>
      <c r="B26" s="201" t="s">
        <v>148</v>
      </c>
      <c r="C26" s="65" t="s">
        <v>149</v>
      </c>
      <c r="D26" s="66">
        <f t="shared" si="2"/>
        <v>9.75</v>
      </c>
      <c r="E26" s="66">
        <v>15</v>
      </c>
      <c r="F26" s="133">
        <f t="shared" si="3"/>
        <v>0</v>
      </c>
      <c r="G26" s="150" t="s">
        <v>150</v>
      </c>
      <c r="H26" s="151"/>
      <c r="I26" s="151"/>
      <c r="J26" s="151"/>
      <c r="K26" s="151"/>
      <c r="L26" s="152"/>
      <c r="N26" s="41"/>
    </row>
    <row r="27" spans="1:14" s="2" customFormat="1" ht="20.100000000000001" customHeight="1">
      <c r="A27" s="156"/>
      <c r="B27" s="207"/>
      <c r="C27" s="68" t="s">
        <v>22</v>
      </c>
      <c r="D27" s="69">
        <f t="shared" si="2"/>
        <v>1.3</v>
      </c>
      <c r="E27" s="69">
        <v>2</v>
      </c>
      <c r="F27" s="134">
        <f t="shared" si="3"/>
        <v>0</v>
      </c>
      <c r="G27" s="187"/>
      <c r="H27" s="208"/>
      <c r="I27" s="208"/>
      <c r="J27" s="208"/>
      <c r="K27" s="208"/>
      <c r="L27" s="189"/>
    </row>
    <row r="28" spans="1:14" s="2" customFormat="1" ht="20.100000000000001" customHeight="1">
      <c r="A28" s="156"/>
      <c r="B28" s="207"/>
      <c r="C28" s="68" t="s">
        <v>82</v>
      </c>
      <c r="D28" s="69">
        <f t="shared" si="2"/>
        <v>0.65</v>
      </c>
      <c r="E28" s="69">
        <v>1</v>
      </c>
      <c r="F28" s="134">
        <f t="shared" si="3"/>
        <v>0</v>
      </c>
      <c r="G28" s="187"/>
      <c r="H28" s="208"/>
      <c r="I28" s="208"/>
      <c r="J28" s="208"/>
      <c r="K28" s="208"/>
      <c r="L28" s="189"/>
    </row>
    <row r="29" spans="1:14" s="2" customFormat="1" ht="20.100000000000001" customHeight="1">
      <c r="A29" s="156"/>
      <c r="B29" s="207"/>
      <c r="C29" s="68" t="s">
        <v>26</v>
      </c>
      <c r="D29" s="69">
        <f t="shared" si="2"/>
        <v>0.13</v>
      </c>
      <c r="E29" s="69">
        <v>0.2</v>
      </c>
      <c r="F29" s="134">
        <f t="shared" si="3"/>
        <v>0</v>
      </c>
      <c r="G29" s="187"/>
      <c r="H29" s="208"/>
      <c r="I29" s="208"/>
      <c r="J29" s="208"/>
      <c r="K29" s="208"/>
      <c r="L29" s="189"/>
    </row>
    <row r="30" spans="1:14" s="2" customFormat="1" ht="20.100000000000001" customHeight="1">
      <c r="A30" s="156"/>
      <c r="B30" s="207"/>
      <c r="C30" s="68" t="s">
        <v>18</v>
      </c>
      <c r="D30" s="69">
        <f t="shared" si="2"/>
        <v>0.32500000000000001</v>
      </c>
      <c r="E30" s="69">
        <v>0.5</v>
      </c>
      <c r="F30" s="134">
        <f t="shared" si="3"/>
        <v>0</v>
      </c>
      <c r="G30" s="187"/>
      <c r="H30" s="208"/>
      <c r="I30" s="208"/>
      <c r="J30" s="208"/>
      <c r="K30" s="208"/>
      <c r="L30" s="189"/>
    </row>
    <row r="31" spans="1:14" s="2" customFormat="1" ht="20.100000000000001" customHeight="1">
      <c r="A31" s="156"/>
      <c r="B31" s="180"/>
      <c r="C31" s="135" t="s">
        <v>23</v>
      </c>
      <c r="D31" s="72">
        <f t="shared" si="2"/>
        <v>1.3</v>
      </c>
      <c r="E31" s="72">
        <v>2</v>
      </c>
      <c r="F31" s="136">
        <f t="shared" si="3"/>
        <v>0</v>
      </c>
      <c r="G31" s="153"/>
      <c r="H31" s="154"/>
      <c r="I31" s="154"/>
      <c r="J31" s="154"/>
      <c r="K31" s="154"/>
      <c r="L31" s="155"/>
    </row>
    <row r="32" spans="1:14" s="2" customFormat="1" ht="39.950000000000003" customHeight="1">
      <c r="A32" s="159"/>
      <c r="B32" s="46" t="s">
        <v>27</v>
      </c>
      <c r="C32" s="43" t="s">
        <v>31</v>
      </c>
      <c r="D32" s="44">
        <f>E32*0.65</f>
        <v>13</v>
      </c>
      <c r="E32" s="45">
        <v>20</v>
      </c>
      <c r="F32" s="23">
        <f t="shared" si="3"/>
        <v>0</v>
      </c>
      <c r="G32" s="163" t="s">
        <v>42</v>
      </c>
      <c r="H32" s="164"/>
      <c r="I32" s="164"/>
      <c r="J32" s="164"/>
      <c r="K32" s="164"/>
      <c r="L32" s="165"/>
    </row>
    <row r="33" spans="1:12" ht="20.100000000000001" customHeight="1">
      <c r="A33" s="156" t="s">
        <v>11</v>
      </c>
      <c r="B33" s="280" t="s">
        <v>151</v>
      </c>
      <c r="C33" s="125" t="s">
        <v>16</v>
      </c>
      <c r="D33" s="126">
        <f>0.65*E33</f>
        <v>6.5</v>
      </c>
      <c r="E33" s="127">
        <v>10</v>
      </c>
      <c r="F33" s="51">
        <f t="shared" si="3"/>
        <v>0</v>
      </c>
      <c r="G33" s="283" t="s">
        <v>152</v>
      </c>
      <c r="H33" s="284"/>
      <c r="I33" s="284"/>
      <c r="J33" s="284"/>
      <c r="K33" s="284"/>
      <c r="L33" s="285"/>
    </row>
    <row r="34" spans="1:12" s="2" customFormat="1" ht="20.100000000000001" customHeight="1">
      <c r="A34" s="156"/>
      <c r="B34" s="281"/>
      <c r="C34" s="128" t="s">
        <v>74</v>
      </c>
      <c r="D34" s="137">
        <f>0.65*E34</f>
        <v>6.5</v>
      </c>
      <c r="E34" s="129">
        <v>10</v>
      </c>
      <c r="F34" s="61">
        <f t="shared" si="3"/>
        <v>0</v>
      </c>
      <c r="G34" s="286"/>
      <c r="H34" s="287"/>
      <c r="I34" s="287"/>
      <c r="J34" s="287"/>
      <c r="K34" s="287"/>
      <c r="L34" s="288"/>
    </row>
    <row r="35" spans="1:12" s="2" customFormat="1" ht="20.100000000000001" customHeight="1">
      <c r="A35" s="156"/>
      <c r="B35" s="281"/>
      <c r="C35" s="128" t="s">
        <v>153</v>
      </c>
      <c r="D35" s="137">
        <f>0.65*E35</f>
        <v>3.25</v>
      </c>
      <c r="E35" s="129">
        <v>5</v>
      </c>
      <c r="F35" s="61">
        <f t="shared" si="3"/>
        <v>0</v>
      </c>
      <c r="G35" s="286"/>
      <c r="H35" s="287"/>
      <c r="I35" s="287"/>
      <c r="J35" s="287"/>
      <c r="K35" s="287"/>
      <c r="L35" s="288"/>
    </row>
    <row r="36" spans="1:12" s="2" customFormat="1" ht="20.100000000000001" customHeight="1">
      <c r="A36" s="156"/>
      <c r="B36" s="282"/>
      <c r="C36" s="130" t="s">
        <v>25</v>
      </c>
      <c r="D36" s="131">
        <f>0.65*E36</f>
        <v>6.5000000000000002E-2</v>
      </c>
      <c r="E36" s="132">
        <v>0.1</v>
      </c>
      <c r="F36" s="52">
        <f t="shared" si="3"/>
        <v>0</v>
      </c>
      <c r="G36" s="289"/>
      <c r="H36" s="290"/>
      <c r="I36" s="290"/>
      <c r="J36" s="290"/>
      <c r="K36" s="290"/>
      <c r="L36" s="291"/>
    </row>
    <row r="37" spans="1:12" s="2" customFormat="1" ht="20.100000000000001" customHeight="1">
      <c r="A37" s="156"/>
      <c r="B37" s="32" t="s">
        <v>154</v>
      </c>
      <c r="C37" s="24" t="s">
        <v>154</v>
      </c>
      <c r="D37" s="33">
        <f t="shared" ref="D37:D38" si="4">E37*0.65</f>
        <v>13</v>
      </c>
      <c r="E37" s="25">
        <v>20</v>
      </c>
      <c r="F37" s="23">
        <f t="shared" si="3"/>
        <v>0</v>
      </c>
      <c r="G37" s="175"/>
      <c r="H37" s="176"/>
      <c r="I37" s="176"/>
      <c r="J37" s="176"/>
      <c r="K37" s="176"/>
      <c r="L37" s="177"/>
    </row>
    <row r="38" spans="1:12" s="2" customFormat="1" ht="20.100000000000001" customHeight="1" thickBot="1">
      <c r="A38" s="157"/>
      <c r="B38" s="96" t="s">
        <v>96</v>
      </c>
      <c r="C38" s="97" t="s">
        <v>97</v>
      </c>
      <c r="D38" s="98">
        <f t="shared" si="4"/>
        <v>91</v>
      </c>
      <c r="E38" s="99">
        <v>140</v>
      </c>
      <c r="F38" s="28">
        <f t="shared" si="3"/>
        <v>0</v>
      </c>
      <c r="G38" s="198"/>
      <c r="H38" s="199"/>
      <c r="I38" s="199"/>
      <c r="J38" s="199"/>
      <c r="K38" s="199"/>
      <c r="L38" s="200"/>
    </row>
    <row r="39" spans="1:12" s="2" customFormat="1" ht="15" customHeight="1">
      <c r="B39" s="6"/>
    </row>
    <row r="40" spans="1:12" s="2" customFormat="1" ht="15" customHeight="1">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7.25" customHeight="1">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6.5" customHeight="1">
      <c r="B115" s="6"/>
    </row>
    <row r="116" spans="2:2" s="2" customFormat="1" ht="16.5" customHeight="1">
      <c r="B116" s="6"/>
    </row>
    <row r="117" spans="2:2" s="2" customFormat="1" ht="16.5" customHeight="1">
      <c r="B117" s="6"/>
    </row>
    <row r="118" spans="2:2" s="2" customFormat="1" ht="16.5" customHeight="1">
      <c r="B118" s="6"/>
    </row>
    <row r="119" spans="2:2" s="2" customFormat="1" ht="16.5" customHeight="1">
      <c r="B119" s="6"/>
    </row>
    <row r="120" spans="2:2" s="2" customFormat="1" ht="16.5" customHeight="1">
      <c r="B120" s="6"/>
    </row>
    <row r="121" spans="2:2" s="2" customFormat="1" ht="17.25" customHeight="1">
      <c r="B121" s="6"/>
    </row>
    <row r="122" spans="2:2" s="2" customFormat="1" ht="17.25" customHeight="1">
      <c r="B122" s="6"/>
    </row>
    <row r="123" spans="2:2" s="2" customFormat="1" ht="13.5">
      <c r="B123" s="6"/>
    </row>
    <row r="124" spans="2:2" s="2" customFormat="1" ht="13.5">
      <c r="B124" s="6"/>
    </row>
    <row r="125" spans="2:2" s="2" customFormat="1" ht="16.5" customHeight="1">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B203" s="6"/>
    </row>
    <row r="204" spans="1:7" s="2" customFormat="1" ht="13.5">
      <c r="B204" s="6"/>
    </row>
    <row r="205" spans="1:7" s="2" customFormat="1" ht="13.5">
      <c r="B205" s="6"/>
    </row>
    <row r="206" spans="1:7" s="2" customFormat="1" ht="13.5">
      <c r="B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G235" s="6"/>
    </row>
    <row r="236" spans="1:7" s="2" customFormat="1" ht="13.5">
      <c r="A236" s="3"/>
      <c r="B236" s="7"/>
      <c r="C236" s="3"/>
      <c r="G236" s="6"/>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ht="13.5">
      <c r="A352" s="3"/>
      <c r="B352" s="7"/>
      <c r="C352" s="3"/>
      <c r="D352" s="3"/>
      <c r="E352" s="3"/>
      <c r="F352" s="3"/>
      <c r="G352" s="7"/>
    </row>
    <row r="353" spans="1:7" s="2" customFormat="1" ht="13.5">
      <c r="A353" s="3"/>
      <c r="B353" s="7"/>
      <c r="C353" s="3"/>
      <c r="D353" s="3"/>
      <c r="E353" s="3"/>
      <c r="F353" s="3"/>
      <c r="G353" s="7"/>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row r="386" spans="1:7" s="2" customFormat="1">
      <c r="A386" s="3"/>
      <c r="B386" s="5"/>
      <c r="C386" s="1"/>
      <c r="D386" s="1"/>
      <c r="E386" s="1"/>
      <c r="F386" s="3"/>
      <c r="G386" s="5"/>
    </row>
    <row r="387" spans="1:7" s="2" customFormat="1">
      <c r="A387" s="3"/>
      <c r="B387" s="5"/>
      <c r="C387" s="1"/>
      <c r="D387" s="1"/>
      <c r="E387" s="1"/>
      <c r="F387" s="3"/>
      <c r="G387" s="5"/>
    </row>
  </sheetData>
  <mergeCells count="16">
    <mergeCell ref="G38:L38"/>
    <mergeCell ref="A33:A38"/>
    <mergeCell ref="A1:L3"/>
    <mergeCell ref="A5:B5"/>
    <mergeCell ref="G9:L9"/>
    <mergeCell ref="A10:A32"/>
    <mergeCell ref="B19:B25"/>
    <mergeCell ref="G19:L25"/>
    <mergeCell ref="B26:B31"/>
    <mergeCell ref="G26:L31"/>
    <mergeCell ref="G32:L32"/>
    <mergeCell ref="B10:B18"/>
    <mergeCell ref="G10:L18"/>
    <mergeCell ref="B33:B36"/>
    <mergeCell ref="G33:L36"/>
    <mergeCell ref="G37:L37"/>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3일</vt:lpstr>
      <vt:lpstr>4일</vt:lpstr>
      <vt:lpstr>5일</vt:lpstr>
      <vt:lpstr>6일</vt:lpstr>
      <vt:lpstr>7일</vt:lpstr>
      <vt:lpstr>8일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2025-09-11T01:27:15Z</cp:lastPrinted>
  <dcterms:created xsi:type="dcterms:W3CDTF">2015-01-29T05:11:46Z</dcterms:created>
  <dcterms:modified xsi:type="dcterms:W3CDTF">2025-10-14T08:34:05Z</dcterms:modified>
</cp:coreProperties>
</file>